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R:\Micro 1 - LICITAÇÃO\MEUS DOCUMENTOS\CONCORRÊNCIAS\1. LICITAÇÕES EM ANDAMENTO\SENAC PENHA, TATUAPÉ, SERRA DE BRAGANÇA, GUARULHOS PE N° 0099.2024 - 10.29.2024\PROPOSTA\"/>
    </mc:Choice>
  </mc:AlternateContent>
  <bookViews>
    <workbookView xWindow="0" yWindow="0" windowWidth="20490" windowHeight="7755" tabRatio="877" activeTab="1"/>
  </bookViews>
  <sheets>
    <sheet name="ANEXO V - GRU FACCINI" sheetId="8" r:id="rId1"/>
    <sheet name="COMPOSIÇÃO DOS CUSTOS" sheetId="10" r:id="rId2"/>
  </sheets>
  <definedNames>
    <definedName name="_xlnm.Print_Area" localSheetId="1">'COMPOSIÇÃO DOS CUSTOS'!$A$1:$K$104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81" i="10" l="1"/>
  <c r="G81" i="10"/>
  <c r="C81" i="10"/>
  <c r="K80" i="10"/>
  <c r="G80" i="10"/>
  <c r="C80" i="10"/>
  <c r="K76" i="10"/>
  <c r="G76" i="10"/>
  <c r="C76" i="10"/>
  <c r="K71" i="10"/>
  <c r="G71" i="10"/>
  <c r="C71" i="10"/>
  <c r="K68" i="10"/>
  <c r="G68" i="10"/>
  <c r="C68" i="10"/>
  <c r="J60" i="10"/>
  <c r="F60" i="10"/>
  <c r="B60" i="10"/>
  <c r="J59" i="10"/>
  <c r="F59" i="10"/>
  <c r="B59" i="10"/>
  <c r="K58" i="10"/>
  <c r="G58" i="10"/>
  <c r="C58" i="10"/>
  <c r="J57" i="10"/>
  <c r="F57" i="10"/>
  <c r="B57" i="10"/>
  <c r="J56" i="10"/>
  <c r="F56" i="10"/>
  <c r="B56" i="10"/>
  <c r="J55" i="10"/>
  <c r="F55" i="10"/>
  <c r="B55" i="10"/>
  <c r="J54" i="10"/>
  <c r="F54" i="10"/>
  <c r="B54" i="10"/>
  <c r="J53" i="10"/>
  <c r="F53" i="10"/>
  <c r="B53" i="10"/>
  <c r="J52" i="10"/>
  <c r="F52" i="10"/>
  <c r="B52" i="10"/>
  <c r="J51" i="10"/>
  <c r="F51" i="10"/>
  <c r="B51" i="10"/>
  <c r="K50" i="10"/>
  <c r="G50" i="10"/>
  <c r="C50" i="10"/>
  <c r="J49" i="10"/>
  <c r="F49" i="10"/>
  <c r="B49" i="10"/>
  <c r="J48" i="10"/>
  <c r="F48" i="10"/>
  <c r="B48" i="10"/>
  <c r="J47" i="10"/>
  <c r="F47" i="10"/>
  <c r="B47" i="10"/>
  <c r="J46" i="10"/>
  <c r="F46" i="10"/>
  <c r="B46" i="10"/>
  <c r="J45" i="10"/>
  <c r="F45" i="10"/>
  <c r="B45" i="10"/>
  <c r="J44" i="10"/>
  <c r="F44" i="10"/>
  <c r="B44" i="10"/>
  <c r="J43" i="10"/>
  <c r="F43" i="10"/>
  <c r="B43" i="10"/>
  <c r="J42" i="10"/>
  <c r="F42" i="10"/>
  <c r="B42" i="10"/>
  <c r="K41" i="10"/>
  <c r="G41" i="10"/>
  <c r="G62" i="10" s="1"/>
  <c r="C41" i="10"/>
  <c r="B37" i="10"/>
  <c r="B35" i="10" s="1"/>
  <c r="J34" i="10"/>
  <c r="J32" i="10" s="1"/>
  <c r="F34" i="10"/>
  <c r="F32" i="10" s="1"/>
  <c r="B34" i="10"/>
  <c r="B32" i="10" s="1"/>
  <c r="J31" i="10"/>
  <c r="J29" i="10" s="1"/>
  <c r="J27" i="10" s="1"/>
  <c r="F31" i="10"/>
  <c r="F29" i="10" s="1"/>
  <c r="B31" i="10"/>
  <c r="B29" i="10" s="1"/>
  <c r="J24" i="10"/>
  <c r="F24" i="10"/>
  <c r="F21" i="10" s="1"/>
  <c r="B24" i="10"/>
  <c r="J23" i="10"/>
  <c r="F23" i="10"/>
  <c r="B23" i="10"/>
  <c r="B21" i="10" s="1"/>
  <c r="J18" i="10"/>
  <c r="J19" i="10" s="1"/>
  <c r="F18" i="10"/>
  <c r="F20" i="10" s="1"/>
  <c r="B18" i="10"/>
  <c r="B20" i="10" s="1"/>
  <c r="F15" i="10"/>
  <c r="J14" i="10"/>
  <c r="J15" i="10" s="1"/>
  <c r="F14" i="10"/>
  <c r="F16" i="10" s="1"/>
  <c r="B14" i="10"/>
  <c r="B16" i="10" s="1"/>
  <c r="B12" i="10"/>
  <c r="J11" i="10"/>
  <c r="F11" i="10"/>
  <c r="B11" i="10"/>
  <c r="J10" i="10"/>
  <c r="J12" i="10" s="1"/>
  <c r="F10" i="10"/>
  <c r="F12" i="10" s="1"/>
  <c r="F9" i="10" s="1"/>
  <c r="B10" i="10"/>
  <c r="J4" i="10"/>
  <c r="F4" i="10"/>
  <c r="B4" i="10"/>
  <c r="C62" i="10" l="1"/>
  <c r="F27" i="10"/>
  <c r="F19" i="10"/>
  <c r="K62" i="10"/>
  <c r="J62" i="10" s="1"/>
  <c r="J39" i="10" s="1"/>
  <c r="B9" i="10"/>
  <c r="F13" i="10"/>
  <c r="J21" i="10"/>
  <c r="F17" i="10"/>
  <c r="F7" i="10" s="1"/>
  <c r="F62" i="10"/>
  <c r="F39" i="10" s="1"/>
  <c r="G61" i="10"/>
  <c r="G39" i="10" s="1"/>
  <c r="B27" i="10"/>
  <c r="C61" i="10"/>
  <c r="C39" i="10" s="1"/>
  <c r="B62" i="10"/>
  <c r="B39" i="10" s="1"/>
  <c r="J9" i="10"/>
  <c r="B15" i="10"/>
  <c r="B13" i="10" s="1"/>
  <c r="B19" i="10"/>
  <c r="B17" i="10" s="1"/>
  <c r="J16" i="10"/>
  <c r="J13" i="10" s="1"/>
  <c r="J20" i="10"/>
  <c r="J17" i="10" s="1"/>
  <c r="K61" i="10" l="1"/>
  <c r="K39" i="10" s="1"/>
  <c r="G63" i="10"/>
  <c r="F78" i="10" s="1"/>
  <c r="B7" i="10"/>
  <c r="C63" i="10" s="1"/>
  <c r="F82" i="10"/>
  <c r="F75" i="10"/>
  <c r="J7" i="10"/>
  <c r="K63" i="10" s="1"/>
  <c r="F79" i="10" l="1"/>
  <c r="F67" i="10"/>
  <c r="F70" i="10"/>
  <c r="F73" i="10"/>
  <c r="F84" i="10"/>
  <c r="F88" i="10" s="1"/>
  <c r="F74" i="10"/>
  <c r="F64" i="10"/>
  <c r="J79" i="10"/>
  <c r="J74" i="10"/>
  <c r="J75" i="10"/>
  <c r="J70" i="10"/>
  <c r="J82" i="10"/>
  <c r="J78" i="10"/>
  <c r="J73" i="10"/>
  <c r="J67" i="10"/>
  <c r="B82" i="10"/>
  <c r="B78" i="10"/>
  <c r="B73" i="10"/>
  <c r="B67" i="10"/>
  <c r="B79" i="10"/>
  <c r="B74" i="10"/>
  <c r="B75" i="10"/>
  <c r="B70" i="10"/>
  <c r="B84" i="10" l="1"/>
  <c r="B88" i="10" s="1"/>
  <c r="J84" i="10"/>
  <c r="J88" i="10" s="1"/>
  <c r="J64" i="10"/>
  <c r="B64" i="10"/>
  <c r="H47" i="8" l="1"/>
  <c r="H46" i="8"/>
  <c r="H45" i="8"/>
  <c r="H44" i="8"/>
  <c r="H43" i="8"/>
  <c r="H40" i="8"/>
  <c r="H39" i="8"/>
  <c r="H38" i="8"/>
  <c r="H37" i="8"/>
  <c r="H34" i="8"/>
  <c r="H24" i="8"/>
  <c r="H25" i="8"/>
  <c r="H26" i="8"/>
  <c r="H27" i="8"/>
  <c r="H28" i="8"/>
  <c r="H29" i="8"/>
  <c r="H30" i="8"/>
  <c r="H31" i="8"/>
  <c r="H32" i="8"/>
  <c r="H33" i="8"/>
  <c r="H23" i="8"/>
  <c r="A48" i="8" l="1"/>
  <c r="H48" i="8" l="1"/>
  <c r="H12" i="8" l="1"/>
  <c r="I12" i="8" s="1"/>
  <c r="I13" i="8" s="1"/>
</calcChain>
</file>

<file path=xl/sharedStrings.xml><?xml version="1.0" encoding="utf-8"?>
<sst xmlns="http://schemas.openxmlformats.org/spreadsheetml/2006/main" count="392" uniqueCount="148">
  <si>
    <t>Tipo</t>
  </si>
  <si>
    <t>Marca</t>
  </si>
  <si>
    <t>Modelo</t>
  </si>
  <si>
    <t>Capacidade</t>
  </si>
  <si>
    <t>Valor unit</t>
  </si>
  <si>
    <t>Valor total</t>
  </si>
  <si>
    <t>HP</t>
  </si>
  <si>
    <t>Btu/h</t>
  </si>
  <si>
    <t>ITENS</t>
  </si>
  <si>
    <t xml:space="preserve">VALOR TOTAL </t>
  </si>
  <si>
    <t>DESCRIÇÃO</t>
  </si>
  <si>
    <t>VALOR MENSAL (R$)</t>
  </si>
  <si>
    <t>VALOR MENSAL (60 MESES) (R$)</t>
  </si>
  <si>
    <t>VALOR TOTAL</t>
  </si>
  <si>
    <t>COMPOSIÇÃO DE PREÇOS POR EQUIPAMENTO</t>
  </si>
  <si>
    <t xml:space="preserve">PLANILHA DE EQUIPAMENTOS </t>
  </si>
  <si>
    <t>Qtd.</t>
  </si>
  <si>
    <t>Nos moldes dos Acórdãos TCU 1211/2021 e 2443/2021, solicitamos que eventuais esclarecimentos e/ou complementações necessárias, sejam informadas para o nosso atendimento.</t>
  </si>
  <si>
    <r>
      <rPr>
        <b/>
        <sz val="12"/>
        <rFont val="Calibri"/>
        <family val="2"/>
        <scheme val="minor"/>
      </rPr>
      <t xml:space="preserve">Validade da Proposta: </t>
    </r>
    <r>
      <rPr>
        <sz val="12"/>
        <rFont val="Calibri"/>
        <family val="2"/>
        <scheme val="minor"/>
      </rPr>
      <t>90 (noventa) dias;</t>
    </r>
  </si>
  <si>
    <r>
      <rPr>
        <b/>
        <sz val="12"/>
        <rFont val="Calibri"/>
        <family val="2"/>
        <scheme val="minor"/>
      </rPr>
      <t xml:space="preserve">Vigência: </t>
    </r>
    <r>
      <rPr>
        <sz val="12"/>
        <rFont val="Calibri"/>
        <family val="2"/>
        <scheme val="minor"/>
      </rPr>
      <t>60 (sessenta) meses;</t>
    </r>
  </si>
  <si>
    <t>Sistema de Climatização Split System</t>
  </si>
  <si>
    <t>Evaporadora Cassete</t>
  </si>
  <si>
    <t>LG</t>
  </si>
  <si>
    <t>Sistema de Exaustão e Ventilação ( Renovação de ar )</t>
  </si>
  <si>
    <t>Ventilação</t>
  </si>
  <si>
    <t>Exaustão</t>
  </si>
  <si>
    <t>Dados da empresa que efetuará o faturamento:</t>
  </si>
  <si>
    <r>
      <rPr>
        <b/>
        <sz val="12"/>
        <rFont val="Calibri"/>
        <family val="2"/>
        <scheme val="minor"/>
      </rPr>
      <t xml:space="preserve">Razão Social: </t>
    </r>
    <r>
      <rPr>
        <sz val="12"/>
        <rFont val="Calibri"/>
        <family val="2"/>
        <scheme val="minor"/>
      </rPr>
      <t>Ductbusters Engenharia Limitada</t>
    </r>
  </si>
  <si>
    <r>
      <rPr>
        <b/>
        <sz val="12"/>
        <rFont val="Calibri"/>
        <family val="2"/>
        <scheme val="minor"/>
      </rPr>
      <t xml:space="preserve">Endereço: </t>
    </r>
    <r>
      <rPr>
        <sz val="12"/>
        <rFont val="Calibri"/>
        <family val="2"/>
        <scheme val="minor"/>
      </rPr>
      <t>Rua Cônego Valadão, 720, Térreo, CEP n° 07040-000, Bairro Vila Augusta, Guarulhos/SP.</t>
    </r>
  </si>
  <si>
    <r>
      <rPr>
        <b/>
        <sz val="12"/>
        <rFont val="Calibri"/>
        <family val="2"/>
        <scheme val="minor"/>
      </rPr>
      <t xml:space="preserve">CNPJ nº </t>
    </r>
    <r>
      <rPr>
        <sz val="12"/>
        <rFont val="Calibri"/>
        <family val="2"/>
        <scheme val="minor"/>
      </rPr>
      <t>03.541.616/0001-68</t>
    </r>
  </si>
  <si>
    <r>
      <rPr>
        <b/>
        <sz val="12"/>
        <rFont val="Calibri"/>
        <family val="2"/>
        <scheme val="minor"/>
      </rPr>
      <t xml:space="preserve">Contato: </t>
    </r>
    <r>
      <rPr>
        <sz val="12"/>
        <rFont val="Calibri"/>
        <family val="2"/>
        <scheme val="minor"/>
      </rPr>
      <t xml:space="preserve">Henrique Benevides. </t>
    </r>
  </si>
  <si>
    <r>
      <rPr>
        <b/>
        <sz val="12"/>
        <rFont val="Calibri"/>
        <family val="2"/>
        <scheme val="minor"/>
      </rPr>
      <t>Fone:</t>
    </r>
    <r>
      <rPr>
        <sz val="12"/>
        <rFont val="Calibri"/>
        <family val="2"/>
        <scheme val="minor"/>
      </rPr>
      <t xml:space="preserve"> (11) 2464-9641 / (11) 96588-2283</t>
    </r>
  </si>
  <si>
    <r>
      <rPr>
        <b/>
        <sz val="12"/>
        <rFont val="Calibri"/>
        <family val="2"/>
        <scheme val="minor"/>
      </rPr>
      <t xml:space="preserve">E-mail: </t>
    </r>
    <r>
      <rPr>
        <sz val="12"/>
        <rFont val="Calibri"/>
        <family val="2"/>
        <scheme val="minor"/>
      </rPr>
      <t>licitacao@ductbusters.com.br / licitacao2@ductbusters.com.br / adm@ductbusters.com.br.</t>
    </r>
  </si>
  <si>
    <t>_______________________________</t>
  </si>
  <si>
    <t>Maria Josefina Rosas de Brito</t>
  </si>
  <si>
    <t>RG nº 5.815.228 SSP/SP</t>
  </si>
  <si>
    <t>CPF nº 050.989.318-00</t>
  </si>
  <si>
    <t>Diretora Comercial</t>
  </si>
  <si>
    <t>Ao</t>
  </si>
  <si>
    <t xml:space="preserve">SERVIÇO NACIONAL DE APRENDIZAGEM COMERCIAL – SENAC </t>
  </si>
  <si>
    <t>PREGÃO ELETRÔNICO Nº 0099.2024.PE.0092</t>
  </si>
  <si>
    <t>Unid. Med.</t>
  </si>
  <si>
    <t>Unidade Condensadora - SPLIT</t>
  </si>
  <si>
    <t>Sistema de Climatização: VRF</t>
  </si>
  <si>
    <t>m³/h.</t>
  </si>
  <si>
    <t>ANEXO V – PROPOSTA COMERCIAL UNIDADE GUARULHOS - FACCINI</t>
  </si>
  <si>
    <t>GRU-FAC - SENAC GUARULHOS - FACCINI</t>
  </si>
  <si>
    <t>ARNU100LLS4</t>
  </si>
  <si>
    <t>Unidade condensadora - VRF</t>
  </si>
  <si>
    <t>ARUN120LLS4</t>
  </si>
  <si>
    <t>ARNU160LLS4</t>
  </si>
  <si>
    <t>ARNU180LLS4</t>
  </si>
  <si>
    <t>ARUN200LLS4</t>
  </si>
  <si>
    <t>ARNU07GTRA2</t>
  </si>
  <si>
    <t>ARNU18GTQA2</t>
  </si>
  <si>
    <t>ARNU28GTPA2</t>
  </si>
  <si>
    <t>ARNU24GTQA2</t>
  </si>
  <si>
    <t>ARNU36GTNA2</t>
  </si>
  <si>
    <t>ARNU48GTMA2</t>
  </si>
  <si>
    <t>USU0242CSG3</t>
  </si>
  <si>
    <t>ATNQ24GNLE3</t>
  </si>
  <si>
    <t>AUUQ24GH1</t>
  </si>
  <si>
    <t>PROJELMEC</t>
  </si>
  <si>
    <t>CSD 400/3</t>
  </si>
  <si>
    <t>Ventilação / Pressurização</t>
  </si>
  <si>
    <t>CLD 500/3</t>
  </si>
  <si>
    <t>MULTI - WAC</t>
  </si>
  <si>
    <t>TURBO - E - 150</t>
  </si>
  <si>
    <t>Ventilação - 24 UNIDADES</t>
  </si>
  <si>
    <t>CATA</t>
  </si>
  <si>
    <t>B 12</t>
  </si>
  <si>
    <r>
      <t>OBJETO: "</t>
    </r>
    <r>
      <rPr>
        <sz val="12"/>
        <color rgb="FF000000"/>
        <rFont val="Calibri"/>
        <family val="2"/>
      </rPr>
      <t>Prestação de serviços de manutenção preventiva e corretiva dos sistemas de climatização, com fornecimento de mão de obra especializada, ferramental, materiais de consumo, instrumental, máquinas e equipamentos necessários à execução dos serviços nas Unidades Penha, Tatuapé, Serra de Bragança, Guarulhos – Celestino e Guarulhos – Faccini"</t>
    </r>
  </si>
  <si>
    <r>
      <rPr>
        <b/>
        <sz val="12"/>
        <rFont val="Calibri"/>
        <family val="2"/>
        <scheme val="minor"/>
      </rPr>
      <t xml:space="preserve">Inscrição Estadual nº </t>
    </r>
    <r>
      <rPr>
        <sz val="12"/>
        <rFont val="Calibri"/>
        <family val="2"/>
        <scheme val="minor"/>
      </rPr>
      <t>127.050.589.118</t>
    </r>
  </si>
  <si>
    <r>
      <t>SENAC GUARULHOS - FACCINI - CNPJ:</t>
    </r>
    <r>
      <rPr>
        <sz val="12"/>
        <rFont val="Calibri"/>
        <family val="2"/>
        <scheme val="minor"/>
      </rPr>
      <t xml:space="preserve"> 03709814/0021-31 </t>
    </r>
    <r>
      <rPr>
        <b/>
        <sz val="12"/>
        <rFont val="Calibri"/>
        <family val="2"/>
        <scheme val="minor"/>
      </rPr>
      <t>Endereço:</t>
    </r>
    <r>
      <rPr>
        <sz val="12"/>
        <rFont val="Calibri"/>
        <family val="2"/>
        <scheme val="minor"/>
      </rPr>
      <t xml:space="preserve"> Rua Luiz Faccini, 132 - Centro – Guarulhos - CEP: 07100-000 Telefone: (11) 2187-3350</t>
    </r>
  </si>
  <si>
    <t>ARNU12GTRA2</t>
  </si>
  <si>
    <t>Mecânico</t>
  </si>
  <si>
    <t>Meio Oficial</t>
  </si>
  <si>
    <t>Ajudante</t>
  </si>
  <si>
    <t>1 - Remuneração</t>
  </si>
  <si>
    <t>Salário-base</t>
  </si>
  <si>
    <t>2 - Benefícios Mensais e Diários</t>
  </si>
  <si>
    <t>Vale-transporte</t>
  </si>
  <si>
    <t>custo mensal</t>
  </si>
  <si>
    <t>Parcela do trabalhador</t>
  </si>
  <si>
    <t>Crédito PIS/COFINS</t>
  </si>
  <si>
    <t>Vale-refeição</t>
  </si>
  <si>
    <t>Custo mensal</t>
  </si>
  <si>
    <t>Vale Café da manhã e tarde</t>
  </si>
  <si>
    <t>Convênio Médico</t>
  </si>
  <si>
    <t>Assistência médica</t>
  </si>
  <si>
    <t>Seguro de vida</t>
  </si>
  <si>
    <t>Norma Regulamentadora N° 07 + E-Social</t>
  </si>
  <si>
    <t>3 -Insumos Diversos</t>
  </si>
  <si>
    <t>Uniforme</t>
  </si>
  <si>
    <t>EPI</t>
  </si>
  <si>
    <t>Insumos em geral</t>
  </si>
  <si>
    <t>Visitas - Engenharia/Supervisão</t>
  </si>
  <si>
    <t>4 -Encargos Sociais e Trabalhistas</t>
  </si>
  <si>
    <t>GRUPO A</t>
  </si>
  <si>
    <t>PREVIDÊNCIA SOCIAL</t>
  </si>
  <si>
    <t>SESI/SESC</t>
  </si>
  <si>
    <t>SENAI/SENAC</t>
  </si>
  <si>
    <t>INCRA</t>
  </si>
  <si>
    <t>SALÁRIO EDUCAÇÃO</t>
  </si>
  <si>
    <t>FGTS</t>
  </si>
  <si>
    <t>SAT (indicar RAT x FAP)</t>
  </si>
  <si>
    <t>SEBRAE</t>
  </si>
  <si>
    <t>GRUPO B</t>
  </si>
  <si>
    <t>Férias + 1/3 constitucional sobre as férias</t>
  </si>
  <si>
    <t>Auxílio-doença</t>
  </si>
  <si>
    <t>Licença paternidade/maternidade</t>
  </si>
  <si>
    <t>Falta legais</t>
  </si>
  <si>
    <t>Acidente do trabalho</t>
  </si>
  <si>
    <t>Aviso-prévio</t>
  </si>
  <si>
    <t>13º salário</t>
  </si>
  <si>
    <t>GRUPO C</t>
  </si>
  <si>
    <t>Aviso prévio indenizado</t>
  </si>
  <si>
    <t>Indenização (rescisões sem justa causa)</t>
  </si>
  <si>
    <t>GRUPO D</t>
  </si>
  <si>
    <t>Incidência dos encargos do grupo ¨A¨ sobre os itens do Grupo ¨B¨</t>
  </si>
  <si>
    <t xml:space="preserve">SUBTOTAL ITEM 1, 2, 3 E 4 </t>
  </si>
  <si>
    <t>5 - Custos Indiretos, Lucro e Tributos</t>
  </si>
  <si>
    <t>DESPESAS ADMINISTRATIVAS</t>
  </si>
  <si>
    <t>Administração central</t>
  </si>
  <si>
    <t>Total grupo A</t>
  </si>
  <si>
    <t>LUCRO</t>
  </si>
  <si>
    <t>Lucro bruto</t>
  </si>
  <si>
    <t>Total grupo B</t>
  </si>
  <si>
    <t>IMPOSTOS</t>
  </si>
  <si>
    <t>PIS</t>
  </si>
  <si>
    <t>COFINS</t>
  </si>
  <si>
    <t>ISSQN</t>
  </si>
  <si>
    <t>Total grupo C</t>
  </si>
  <si>
    <t>DIVERSOS</t>
  </si>
  <si>
    <t>Despesas financeiras e seguros</t>
  </si>
  <si>
    <t>Riscos e Imprevistos</t>
  </si>
  <si>
    <t>Total grupo D</t>
  </si>
  <si>
    <t>TOTAL BDI</t>
  </si>
  <si>
    <t>Total</t>
  </si>
  <si>
    <r>
      <rPr>
        <b/>
        <sz val="12"/>
        <rFont val="Calibri"/>
        <family val="2"/>
        <scheme val="minor"/>
      </rPr>
      <t>Condições de Pagamento:</t>
    </r>
    <r>
      <rPr>
        <sz val="12"/>
        <rFont val="Calibri"/>
        <family val="2"/>
        <scheme val="minor"/>
      </rPr>
      <t xml:space="preserve"> O pagamento será efetuado no dia 15 (quinze) de cada mês, considerando os serviços efetivamente prestados até o dia anterior à data da emissão da nota fiscal correspondente (mês de competência), por meio de boleto bancário.</t>
    </r>
  </si>
  <si>
    <t>UNIDADE GUARULHOS - FACCINI</t>
  </si>
  <si>
    <t>Guarulhos/SP, 13 de Janeiro de 2025.</t>
  </si>
  <si>
    <t>Total mensal</t>
  </si>
  <si>
    <t>Total diário</t>
  </si>
  <si>
    <t>Quantidade dias</t>
  </si>
  <si>
    <t>Total geral mensal</t>
  </si>
  <si>
    <t>Valor Total por extenso: Sete mil, novecentos e quarenta e três reais</t>
  </si>
  <si>
    <t>Valor total por extenso: Quatrocento e setenta e seis mil, quinhentos e oitenta reais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</si>
</sst>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00000"/>
      <name val="Calibri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2"/>
      <name val="Calibri"/>
      <family val="2"/>
      <scheme val="minor"/>
    </font>
    <font>
      <b/>
      <u/>
      <sz val="12"/>
      <color rgb="FF000000"/>
      <name val="Calibri"/>
      <family val="2"/>
    </font>
    <font>
      <b/>
      <u/>
      <sz val="12"/>
      <name val="Calibri"/>
      <family val="2"/>
    </font>
    <font>
      <sz val="12"/>
      <name val="Calibri"/>
      <family val="2"/>
    </font>
    <font>
      <sz val="12"/>
      <color theme="1"/>
      <name val="Calibri"/>
      <family val="2"/>
    </font>
    <font>
      <b/>
      <sz val="12"/>
      <color theme="1"/>
      <name val="Arial"/>
      <family val="2"/>
    </font>
    <font>
      <sz val="12"/>
      <color rgb="FF000000"/>
      <name val="Calibri"/>
      <family val="2"/>
    </font>
    <font>
      <b/>
      <sz val="10"/>
      <name val="Arial"/>
      <family val="2"/>
    </font>
    <font>
      <sz val="1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9" fontId="14" fillId="0" borderId="0" applyFont="0" applyFill="0" applyBorder="0" applyAlignment="0" applyProtection="0"/>
  </cellStyleXfs>
  <cellXfs count="130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4" fillId="7" borderId="1" xfId="0" applyFont="1" applyFill="1" applyBorder="1" applyAlignment="1">
      <alignment vertical="center"/>
    </xf>
    <xf numFmtId="0" fontId="5" fillId="7" borderId="2" xfId="0" applyFont="1" applyFill="1" applyBorder="1" applyAlignment="1" applyProtection="1">
      <alignment vertical="center"/>
    </xf>
    <xf numFmtId="0" fontId="6" fillId="7" borderId="2" xfId="0" applyFont="1" applyFill="1" applyBorder="1" applyAlignment="1" applyProtection="1">
      <alignment vertical="center"/>
    </xf>
    <xf numFmtId="0" fontId="6" fillId="7" borderId="3" xfId="0" applyFont="1" applyFill="1" applyBorder="1" applyAlignment="1" applyProtection="1">
      <alignment vertical="center"/>
    </xf>
    <xf numFmtId="0" fontId="6" fillId="7" borderId="3" xfId="0" applyFont="1" applyFill="1" applyBorder="1" applyAlignment="1" applyProtection="1">
      <alignment horizontal="center" vertical="center" wrapText="1"/>
    </xf>
    <xf numFmtId="44" fontId="4" fillId="0" borderId="11" xfId="1" applyFont="1" applyBorder="1" applyAlignment="1">
      <alignment horizontal="center" vertical="center"/>
    </xf>
    <xf numFmtId="44" fontId="4" fillId="0" borderId="3" xfId="1" applyFont="1" applyBorder="1" applyAlignment="1">
      <alignment horizontal="center" vertical="center"/>
    </xf>
    <xf numFmtId="0" fontId="5" fillId="8" borderId="1" xfId="0" applyFont="1" applyFill="1" applyBorder="1" applyAlignment="1">
      <alignment horizontal="right" vertical="center" wrapText="1"/>
    </xf>
    <xf numFmtId="0" fontId="5" fillId="8" borderId="2" xfId="0" applyFont="1" applyFill="1" applyBorder="1" applyAlignment="1">
      <alignment horizontal="right" vertical="center" wrapText="1"/>
    </xf>
    <xf numFmtId="0" fontId="5" fillId="8" borderId="3" xfId="0" applyFont="1" applyFill="1" applyBorder="1" applyAlignment="1">
      <alignment horizontal="center" vertical="center"/>
    </xf>
    <xf numFmtId="44" fontId="5" fillId="8" borderId="3" xfId="1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0" fillId="0" borderId="0" xfId="0" applyBorder="1"/>
    <xf numFmtId="0" fontId="6" fillId="0" borderId="0" xfId="0" applyFont="1" applyBorder="1" applyAlignment="1">
      <alignment horizontal="left"/>
    </xf>
    <xf numFmtId="0" fontId="5" fillId="2" borderId="1" xfId="0" applyFont="1" applyFill="1" applyBorder="1" applyAlignment="1" applyProtection="1">
      <alignment vertical="center"/>
    </xf>
    <xf numFmtId="0" fontId="5" fillId="2" borderId="2" xfId="0" applyFont="1" applyFill="1" applyBorder="1" applyAlignment="1" applyProtection="1">
      <alignment vertical="center"/>
    </xf>
    <xf numFmtId="0" fontId="6" fillId="2" borderId="2" xfId="0" applyFont="1" applyFill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vertical="center"/>
    </xf>
    <xf numFmtId="0" fontId="5" fillId="3" borderId="1" xfId="0" applyFont="1" applyFill="1" applyBorder="1" applyAlignment="1" applyProtection="1">
      <alignment vertical="center"/>
    </xf>
    <xf numFmtId="0" fontId="5" fillId="3" borderId="2" xfId="0" applyFont="1" applyFill="1" applyBorder="1" applyAlignment="1" applyProtection="1">
      <alignment vertical="center"/>
    </xf>
    <xf numFmtId="0" fontId="6" fillId="3" borderId="2" xfId="0" applyFont="1" applyFill="1" applyBorder="1" applyAlignment="1" applyProtection="1">
      <alignment horizontal="center"/>
    </xf>
    <xf numFmtId="0" fontId="6" fillId="4" borderId="4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 applyProtection="1">
      <alignment horizontal="center" vertical="center" wrapText="1"/>
    </xf>
    <xf numFmtId="0" fontId="4" fillId="0" borderId="12" xfId="0" applyNumberFormat="1" applyFont="1" applyFill="1" applyBorder="1" applyAlignment="1" applyProtection="1">
      <alignment horizontal="center" vertical="center"/>
    </xf>
    <xf numFmtId="0" fontId="9" fillId="0" borderId="13" xfId="0" applyFont="1" applyBorder="1" applyAlignment="1" applyProtection="1">
      <alignment vertical="center" wrapText="1"/>
    </xf>
    <xf numFmtId="0" fontId="9" fillId="0" borderId="13" xfId="0" applyFont="1" applyBorder="1" applyAlignment="1" applyProtection="1">
      <alignment horizontal="center" vertical="center" wrapText="1"/>
    </xf>
    <xf numFmtId="44" fontId="4" fillId="2" borderId="13" xfId="2" applyFont="1" applyFill="1" applyBorder="1" applyAlignment="1" applyProtection="1">
      <alignment vertical="center"/>
      <protection locked="0"/>
    </xf>
    <xf numFmtId="8" fontId="0" fillId="0" borderId="0" xfId="0" applyNumberFormat="1"/>
    <xf numFmtId="0" fontId="4" fillId="0" borderId="15" xfId="0" applyFont="1" applyFill="1" applyBorder="1" applyAlignment="1" applyProtection="1">
      <alignment horizontal="center" vertical="center"/>
    </xf>
    <xf numFmtId="0" fontId="9" fillId="0" borderId="6" xfId="0" applyFont="1" applyBorder="1" applyAlignment="1" applyProtection="1">
      <alignment vertical="center" wrapText="1"/>
    </xf>
    <xf numFmtId="0" fontId="9" fillId="0" borderId="6" xfId="0" applyFont="1" applyBorder="1" applyAlignment="1" applyProtection="1">
      <alignment horizontal="center" vertical="center" wrapText="1"/>
    </xf>
    <xf numFmtId="0" fontId="4" fillId="6" borderId="15" xfId="0" applyFont="1" applyFill="1" applyBorder="1" applyAlignment="1" applyProtection="1">
      <alignment horizontal="center" vertical="center"/>
    </xf>
    <xf numFmtId="0" fontId="9" fillId="6" borderId="6" xfId="0" applyFont="1" applyFill="1" applyBorder="1" applyAlignment="1" applyProtection="1">
      <alignment horizontal="center" vertical="center" wrapText="1"/>
    </xf>
    <xf numFmtId="3" fontId="9" fillId="0" borderId="6" xfId="0" applyNumberFormat="1" applyFont="1" applyBorder="1" applyAlignment="1" applyProtection="1">
      <alignment horizontal="center" vertical="center" wrapText="1"/>
    </xf>
    <xf numFmtId="0" fontId="2" fillId="0" borderId="0" xfId="0" applyFont="1"/>
    <xf numFmtId="44" fontId="0" fillId="0" borderId="0" xfId="0" applyNumberFormat="1"/>
    <xf numFmtId="0" fontId="4" fillId="0" borderId="0" xfId="0" applyFont="1" applyAlignment="1">
      <alignment horizontal="center" vertical="center"/>
    </xf>
    <xf numFmtId="0" fontId="6" fillId="7" borderId="2" xfId="0" applyFont="1" applyFill="1" applyBorder="1" applyAlignment="1" applyProtection="1">
      <alignment horizontal="center" vertical="center"/>
    </xf>
    <xf numFmtId="3" fontId="9" fillId="0" borderId="13" xfId="0" applyNumberFormat="1" applyFont="1" applyBorder="1" applyAlignment="1" applyProtection="1">
      <alignment horizontal="center" vertical="center" wrapText="1"/>
    </xf>
    <xf numFmtId="3" fontId="9" fillId="6" borderId="6" xfId="0" applyNumberFormat="1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center"/>
    </xf>
    <xf numFmtId="8" fontId="0" fillId="0" borderId="0" xfId="0" applyNumberFormat="1" applyBorder="1"/>
    <xf numFmtId="0" fontId="6" fillId="7" borderId="1" xfId="0" applyFont="1" applyFill="1" applyBorder="1" applyAlignment="1" applyProtection="1">
      <alignment vertical="center"/>
    </xf>
    <xf numFmtId="0" fontId="0" fillId="0" borderId="5" xfId="0" applyBorder="1"/>
    <xf numFmtId="0" fontId="5" fillId="7" borderId="4" xfId="0" applyFont="1" applyFill="1" applyBorder="1" applyAlignment="1" applyProtection="1">
      <alignment horizontal="center" vertical="center"/>
    </xf>
    <xf numFmtId="0" fontId="5" fillId="7" borderId="1" xfId="0" applyFont="1" applyFill="1" applyBorder="1" applyAlignment="1" applyProtection="1">
      <alignment horizontal="right" vertical="center"/>
    </xf>
    <xf numFmtId="0" fontId="6" fillId="7" borderId="16" xfId="0" applyFont="1" applyFill="1" applyBorder="1" applyAlignment="1" applyProtection="1">
      <alignment vertical="center"/>
    </xf>
    <xf numFmtId="0" fontId="6" fillId="7" borderId="17" xfId="0" applyFont="1" applyFill="1" applyBorder="1" applyAlignment="1" applyProtection="1">
      <alignment vertical="center"/>
    </xf>
    <xf numFmtId="0" fontId="6" fillId="7" borderId="17" xfId="0" applyFont="1" applyFill="1" applyBorder="1" applyAlignment="1" applyProtection="1">
      <alignment horizontal="center" vertical="center"/>
    </xf>
    <xf numFmtId="0" fontId="6" fillId="7" borderId="18" xfId="0" applyFont="1" applyFill="1" applyBorder="1" applyAlignment="1" applyProtection="1">
      <alignment vertical="center"/>
    </xf>
    <xf numFmtId="3" fontId="9" fillId="6" borderId="13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4" fillId="0" borderId="6" xfId="0" applyFont="1" applyBorder="1" applyAlignment="1">
      <alignment horizontal="left" vertical="center"/>
    </xf>
    <xf numFmtId="0" fontId="14" fillId="0" borderId="6" xfId="0" applyFont="1" applyFill="1" applyBorder="1" applyAlignment="1">
      <alignment horizontal="left" vertical="center"/>
    </xf>
    <xf numFmtId="0" fontId="13" fillId="0" borderId="6" xfId="0" applyFont="1" applyFill="1" applyBorder="1" applyAlignment="1">
      <alignment horizontal="left" vertical="center"/>
    </xf>
    <xf numFmtId="10" fontId="13" fillId="0" borderId="6" xfId="3" applyNumberFormat="1" applyFont="1" applyFill="1" applyBorder="1" applyAlignment="1">
      <alignment horizontal="center" vertical="center"/>
    </xf>
    <xf numFmtId="0" fontId="0" fillId="0" borderId="6" xfId="0" applyBorder="1" applyAlignment="1"/>
    <xf numFmtId="10" fontId="0" fillId="0" borderId="6" xfId="3" applyNumberFormat="1" applyFont="1" applyBorder="1"/>
    <xf numFmtId="10" fontId="13" fillId="0" borderId="6" xfId="3" applyNumberFormat="1" applyFont="1" applyBorder="1" applyAlignment="1">
      <alignment horizontal="center" vertical="center"/>
    </xf>
    <xf numFmtId="0" fontId="0" fillId="0" borderId="7" xfId="0" applyBorder="1" applyAlignment="1"/>
    <xf numFmtId="10" fontId="14" fillId="0" borderId="6" xfId="3" applyNumberFormat="1" applyFont="1" applyFill="1" applyBorder="1"/>
    <xf numFmtId="0" fontId="13" fillId="0" borderId="6" xfId="0" applyFont="1" applyBorder="1" applyAlignment="1">
      <alignment horizontal="left" vertical="center"/>
    </xf>
    <xf numFmtId="0" fontId="14" fillId="0" borderId="6" xfId="0" applyFont="1" applyBorder="1" applyAlignment="1"/>
    <xf numFmtId="10" fontId="0" fillId="0" borderId="6" xfId="0" applyNumberFormat="1" applyBorder="1"/>
    <xf numFmtId="0" fontId="0" fillId="11" borderId="6" xfId="0" applyFill="1" applyBorder="1" applyAlignment="1"/>
    <xf numFmtId="164" fontId="0" fillId="0" borderId="6" xfId="5" applyFont="1" applyBorder="1" applyAlignment="1">
      <alignment horizontal="center" vertical="center"/>
    </xf>
    <xf numFmtId="10" fontId="0" fillId="0" borderId="6" xfId="6" applyNumberFormat="1" applyFont="1" applyBorder="1" applyAlignment="1">
      <alignment horizontal="center" vertical="center"/>
    </xf>
    <xf numFmtId="0" fontId="13" fillId="11" borderId="7" xfId="0" applyFont="1" applyFill="1" applyBorder="1" applyAlignment="1"/>
    <xf numFmtId="0" fontId="13" fillId="11" borderId="6" xfId="0" applyFont="1" applyFill="1" applyBorder="1" applyAlignment="1"/>
    <xf numFmtId="10" fontId="13" fillId="0" borderId="6" xfId="6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0" fillId="0" borderId="0" xfId="0" applyBorder="1" applyAlignment="1">
      <alignment vertical="center"/>
    </xf>
    <xf numFmtId="0" fontId="6" fillId="3" borderId="2" xfId="0" applyFont="1" applyFill="1" applyBorder="1" applyAlignment="1" applyProtection="1">
      <alignment horizontal="center" vertical="center"/>
    </xf>
    <xf numFmtId="0" fontId="5" fillId="3" borderId="3" xfId="0" applyFont="1" applyFill="1" applyBorder="1" applyAlignment="1" applyProtection="1">
      <alignment vertical="center"/>
    </xf>
    <xf numFmtId="44" fontId="0" fillId="0" borderId="7" xfId="1" applyFont="1" applyBorder="1" applyAlignment="1">
      <alignment horizontal="center" vertical="center"/>
    </xf>
    <xf numFmtId="44" fontId="0" fillId="0" borderId="9" xfId="1" applyFont="1" applyBorder="1" applyAlignment="1">
      <alignment horizontal="center" vertical="center"/>
    </xf>
    <xf numFmtId="44" fontId="13" fillId="0" borderId="6" xfId="1" applyFont="1" applyFill="1" applyBorder="1" applyAlignment="1">
      <alignment horizontal="center" vertical="center"/>
    </xf>
    <xf numFmtId="44" fontId="0" fillId="0" borderId="6" xfId="1" applyFont="1" applyBorder="1" applyAlignment="1">
      <alignment horizontal="center" vertical="center"/>
    </xf>
    <xf numFmtId="44" fontId="13" fillId="10" borderId="6" xfId="1" applyFont="1" applyFill="1" applyBorder="1" applyAlignment="1">
      <alignment horizontal="center" vertical="center"/>
    </xf>
    <xf numFmtId="44" fontId="0" fillId="0" borderId="0" xfId="1" applyFont="1" applyAlignment="1">
      <alignment horizontal="center" vertical="center"/>
    </xf>
    <xf numFmtId="43" fontId="0" fillId="0" borderId="0" xfId="0" applyNumberFormat="1"/>
    <xf numFmtId="44" fontId="5" fillId="0" borderId="13" xfId="2" applyFont="1" applyBorder="1" applyAlignment="1" applyProtection="1">
      <alignment horizontal="center" vertical="center"/>
    </xf>
    <xf numFmtId="44" fontId="5" fillId="0" borderId="14" xfId="2" applyFont="1" applyBorder="1" applyAlignment="1" applyProtection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5" fillId="8" borderId="2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44" fontId="5" fillId="7" borderId="2" xfId="0" applyNumberFormat="1" applyFont="1" applyFill="1" applyBorder="1" applyAlignment="1" applyProtection="1">
      <alignment horizontal="right" vertical="center"/>
    </xf>
    <xf numFmtId="44" fontId="5" fillId="7" borderId="3" xfId="0" applyNumberFormat="1" applyFont="1" applyFill="1" applyBorder="1" applyAlignment="1" applyProtection="1">
      <alignment horizontal="right" vertical="center"/>
    </xf>
    <xf numFmtId="0" fontId="6" fillId="5" borderId="1" xfId="0" applyFont="1" applyFill="1" applyBorder="1" applyAlignment="1" applyProtection="1">
      <alignment horizontal="center" vertical="center"/>
    </xf>
    <xf numFmtId="0" fontId="6" fillId="5" borderId="3" xfId="0" applyFont="1" applyFill="1" applyBorder="1" applyAlignment="1" applyProtection="1">
      <alignment horizontal="center" vertical="center"/>
    </xf>
    <xf numFmtId="0" fontId="10" fillId="0" borderId="0" xfId="0" applyFont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9" borderId="6" xfId="0" applyFont="1" applyFill="1" applyBorder="1" applyAlignment="1">
      <alignment horizontal="left" vertical="center"/>
    </xf>
    <xf numFmtId="44" fontId="13" fillId="9" borderId="19" xfId="1" applyFont="1" applyFill="1" applyBorder="1" applyAlignment="1">
      <alignment horizontal="center" vertical="center"/>
    </xf>
    <xf numFmtId="44" fontId="13" fillId="9" borderId="20" xfId="1" applyFont="1" applyFill="1" applyBorder="1" applyAlignment="1">
      <alignment horizontal="center" vertical="center"/>
    </xf>
    <xf numFmtId="44" fontId="13" fillId="9" borderId="21" xfId="1" applyFont="1" applyFill="1" applyBorder="1" applyAlignment="1">
      <alignment horizontal="center" vertical="center"/>
    </xf>
    <xf numFmtId="44" fontId="13" fillId="9" borderId="22" xfId="1" applyFont="1" applyFill="1" applyBorder="1" applyAlignment="1">
      <alignment horizontal="center" vertical="center"/>
    </xf>
    <xf numFmtId="0" fontId="13" fillId="11" borderId="7" xfId="0" applyFont="1" applyFill="1" applyBorder="1" applyAlignment="1">
      <alignment horizontal="left"/>
    </xf>
    <xf numFmtId="0" fontId="13" fillId="11" borderId="9" xfId="0" applyFont="1" applyFill="1" applyBorder="1" applyAlignment="1">
      <alignment horizontal="left"/>
    </xf>
    <xf numFmtId="0" fontId="13" fillId="11" borderId="8" xfId="0" applyFont="1" applyFill="1" applyBorder="1" applyAlignment="1">
      <alignment horizontal="left"/>
    </xf>
    <xf numFmtId="44" fontId="13" fillId="9" borderId="6" xfId="1" applyFont="1" applyFill="1" applyBorder="1" applyAlignment="1">
      <alignment horizontal="center" vertical="center"/>
    </xf>
    <xf numFmtId="10" fontId="13" fillId="9" borderId="6" xfId="3" applyNumberFormat="1" applyFont="1" applyFill="1" applyBorder="1" applyAlignment="1">
      <alignment horizontal="center" vertical="center"/>
    </xf>
    <xf numFmtId="0" fontId="13" fillId="10" borderId="7" xfId="0" applyFont="1" applyFill="1" applyBorder="1" applyAlignment="1">
      <alignment horizontal="left"/>
    </xf>
    <xf numFmtId="0" fontId="13" fillId="10" borderId="9" xfId="0" applyFont="1" applyFill="1" applyBorder="1" applyAlignment="1">
      <alignment horizontal="left"/>
    </xf>
    <xf numFmtId="44" fontId="0" fillId="0" borderId="7" xfId="1" applyFont="1" applyBorder="1" applyAlignment="1">
      <alignment horizontal="center" vertical="center"/>
    </xf>
    <xf numFmtId="44" fontId="0" fillId="0" borderId="9" xfId="1" applyFont="1" applyBorder="1" applyAlignment="1">
      <alignment horizontal="center" vertical="center"/>
    </xf>
    <xf numFmtId="44" fontId="0" fillId="0" borderId="7" xfId="1" applyFont="1" applyFill="1" applyBorder="1" applyAlignment="1">
      <alignment horizontal="center" vertical="center"/>
    </xf>
    <xf numFmtId="44" fontId="0" fillId="0" borderId="9" xfId="1" applyFont="1" applyFill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9" borderId="19" xfId="1" applyNumberFormat="1" applyFont="1" applyFill="1" applyBorder="1" applyAlignment="1">
      <alignment horizontal="center" vertical="center"/>
    </xf>
    <xf numFmtId="0" fontId="13" fillId="9" borderId="20" xfId="1" applyNumberFormat="1" applyFont="1" applyFill="1" applyBorder="1" applyAlignment="1">
      <alignment horizontal="center" vertical="center"/>
    </xf>
    <xf numFmtId="0" fontId="13" fillId="9" borderId="21" xfId="1" applyNumberFormat="1" applyFont="1" applyFill="1" applyBorder="1" applyAlignment="1">
      <alignment horizontal="center" vertical="center"/>
    </xf>
    <xf numFmtId="0" fontId="13" fillId="9" borderId="22" xfId="1" applyNumberFormat="1" applyFont="1" applyFill="1" applyBorder="1" applyAlignment="1">
      <alignment horizontal="center" vertical="center"/>
    </xf>
  </cellXfs>
  <cellStyles count="7">
    <cellStyle name="Moeda" xfId="1" builtinId="4"/>
    <cellStyle name="Moeda 2" xfId="2"/>
    <cellStyle name="Moeda 3" xfId="5"/>
    <cellStyle name="Moeda 4" xfId="4"/>
    <cellStyle name="Normal" xfId="0" builtinId="0"/>
    <cellStyle name="Percentagem" xfId="3" builtinId="5"/>
    <cellStyle name="Porcentagem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6"/>
  <sheetViews>
    <sheetView topLeftCell="A55" zoomScaleNormal="100" workbookViewId="0">
      <selection activeCell="A68" sqref="A68:I68"/>
    </sheetView>
  </sheetViews>
  <sheetFormatPr defaultRowHeight="15" x14ac:dyDescent="0.25"/>
  <cols>
    <col min="2" max="2" width="33.5703125" customWidth="1"/>
    <col min="3" max="3" width="16.42578125" customWidth="1"/>
    <col min="4" max="4" width="21.140625" customWidth="1"/>
    <col min="5" max="6" width="15.140625" customWidth="1"/>
    <col min="7" max="7" width="16.42578125" customWidth="1"/>
    <col min="8" max="8" width="14.7109375" style="81" bestFit="1" customWidth="1"/>
    <col min="9" max="9" width="17.7109375" style="81" bestFit="1" customWidth="1"/>
    <col min="10" max="10" width="15.7109375" customWidth="1"/>
  </cols>
  <sheetData>
    <row r="1" spans="1:10" ht="15.75" x14ac:dyDescent="0.25">
      <c r="A1" s="1" t="s">
        <v>38</v>
      </c>
    </row>
    <row r="2" spans="1:10" ht="15.75" x14ac:dyDescent="0.25">
      <c r="A2" s="1" t="s">
        <v>39</v>
      </c>
    </row>
    <row r="3" spans="1:10" ht="15.75" x14ac:dyDescent="0.25">
      <c r="A3" s="1" t="s">
        <v>140</v>
      </c>
    </row>
    <row r="4" spans="1:10" ht="15.75" x14ac:dyDescent="0.25">
      <c r="A4" s="1" t="s">
        <v>40</v>
      </c>
    </row>
    <row r="5" spans="1:10" ht="9" customHeight="1" x14ac:dyDescent="0.25">
      <c r="A5" s="58"/>
    </row>
    <row r="6" spans="1:10" ht="56.25" customHeight="1" x14ac:dyDescent="0.25">
      <c r="A6" s="96" t="s">
        <v>71</v>
      </c>
      <c r="B6" s="96"/>
      <c r="C6" s="96"/>
      <c r="D6" s="96"/>
      <c r="E6" s="96"/>
      <c r="F6" s="96"/>
      <c r="G6" s="96"/>
      <c r="H6" s="96"/>
      <c r="I6" s="96"/>
      <c r="J6" s="59"/>
    </row>
    <row r="7" spans="1:10" ht="9" customHeight="1" thickBot="1" x14ac:dyDescent="0.3"/>
    <row r="8" spans="1:10" ht="16.5" thickBot="1" x14ac:dyDescent="0.3">
      <c r="A8" s="97" t="s">
        <v>45</v>
      </c>
      <c r="B8" s="97"/>
      <c r="C8" s="97"/>
      <c r="D8" s="97"/>
      <c r="E8" s="97"/>
      <c r="F8" s="97"/>
      <c r="G8" s="97"/>
      <c r="H8" s="97"/>
      <c r="I8" s="97"/>
    </row>
    <row r="9" spans="1:10" ht="16.5" thickBot="1" x14ac:dyDescent="0.3">
      <c r="A9" s="97" t="s">
        <v>40</v>
      </c>
      <c r="B9" s="97"/>
      <c r="C9" s="97"/>
      <c r="D9" s="97"/>
      <c r="E9" s="97"/>
      <c r="F9" s="97"/>
      <c r="G9" s="97"/>
      <c r="H9" s="97"/>
      <c r="I9" s="97"/>
    </row>
    <row r="10" spans="1:10" ht="9" customHeight="1" thickBot="1" x14ac:dyDescent="0.3">
      <c r="A10" s="1"/>
      <c r="B10" s="2"/>
      <c r="C10" s="3"/>
      <c r="D10" s="2"/>
      <c r="E10" s="2"/>
      <c r="F10" s="2"/>
      <c r="G10" s="4"/>
      <c r="H10" s="4"/>
      <c r="I10" s="4"/>
    </row>
    <row r="11" spans="1:10" ht="32.25" thickBot="1" x14ac:dyDescent="0.3">
      <c r="A11" s="5"/>
      <c r="B11" s="6"/>
      <c r="C11" s="6"/>
      <c r="D11" s="7" t="s">
        <v>10</v>
      </c>
      <c r="E11" s="7"/>
      <c r="F11" s="7"/>
      <c r="G11" s="8"/>
      <c r="H11" s="9" t="s">
        <v>11</v>
      </c>
      <c r="I11" s="9" t="s">
        <v>12</v>
      </c>
    </row>
    <row r="12" spans="1:10" ht="50.25" customHeight="1" thickBot="1" x14ac:dyDescent="0.3">
      <c r="A12" s="101" t="s">
        <v>73</v>
      </c>
      <c r="B12" s="98"/>
      <c r="C12" s="98"/>
      <c r="D12" s="98"/>
      <c r="E12" s="98"/>
      <c r="F12" s="98"/>
      <c r="G12" s="98"/>
      <c r="H12" s="10">
        <f>H48</f>
        <v>7943</v>
      </c>
      <c r="I12" s="11">
        <f>H12*60</f>
        <v>476580</v>
      </c>
    </row>
    <row r="13" spans="1:10" ht="16.5" thickBot="1" x14ac:dyDescent="0.3">
      <c r="A13" s="12"/>
      <c r="B13" s="13"/>
      <c r="C13" s="13"/>
      <c r="D13" s="13"/>
      <c r="E13" s="13"/>
      <c r="F13" s="13"/>
      <c r="G13" s="13"/>
      <c r="H13" s="14" t="s">
        <v>13</v>
      </c>
      <c r="I13" s="15">
        <f>I12</f>
        <v>476580</v>
      </c>
    </row>
    <row r="14" spans="1:10" ht="9" customHeight="1" x14ac:dyDescent="0.25">
      <c r="A14" s="16"/>
      <c r="B14" s="16"/>
      <c r="C14" s="16"/>
      <c r="D14" s="16"/>
      <c r="E14" s="16"/>
      <c r="F14" s="16"/>
      <c r="G14" s="16"/>
      <c r="H14" s="16"/>
      <c r="I14" s="16"/>
    </row>
    <row r="15" spans="1:10" ht="15.75" x14ac:dyDescent="0.25">
      <c r="A15" s="16" t="s">
        <v>147</v>
      </c>
      <c r="B15" s="16"/>
      <c r="C15" s="16"/>
      <c r="D15" s="16"/>
      <c r="E15" s="16"/>
      <c r="F15" s="16"/>
      <c r="G15" s="16"/>
      <c r="H15" s="16"/>
      <c r="I15" s="16"/>
    </row>
    <row r="16" spans="1:10" ht="8.25" customHeight="1" x14ac:dyDescent="0.25">
      <c r="A16" s="16"/>
      <c r="B16" s="16"/>
      <c r="C16" s="16"/>
      <c r="D16" s="16"/>
      <c r="E16" s="16"/>
      <c r="F16" s="16"/>
      <c r="G16" s="16"/>
      <c r="H16" s="16"/>
      <c r="I16" s="16"/>
    </row>
    <row r="17" spans="1:10" ht="15.75" x14ac:dyDescent="0.25">
      <c r="A17" s="17"/>
      <c r="B17" s="17"/>
      <c r="C17" s="18" t="s">
        <v>14</v>
      </c>
      <c r="D17" s="17"/>
      <c r="E17" s="17"/>
      <c r="F17" s="17"/>
      <c r="G17" s="17"/>
      <c r="H17" s="83"/>
      <c r="I17" s="83"/>
    </row>
    <row r="18" spans="1:10" ht="9" customHeight="1" thickBot="1" x14ac:dyDescent="0.3">
      <c r="A18" s="17"/>
      <c r="B18" s="17"/>
      <c r="C18" s="18"/>
      <c r="D18" s="17"/>
      <c r="E18" s="17"/>
      <c r="F18" s="17"/>
      <c r="G18" s="17"/>
      <c r="H18" s="83"/>
      <c r="I18" s="83"/>
    </row>
    <row r="19" spans="1:10" ht="16.5" thickBot="1" x14ac:dyDescent="0.3">
      <c r="A19" s="19"/>
      <c r="B19" s="20"/>
      <c r="C19" s="21"/>
      <c r="D19" s="21" t="s">
        <v>15</v>
      </c>
      <c r="E19" s="21"/>
      <c r="F19" s="21"/>
      <c r="G19" s="21"/>
      <c r="H19" s="21"/>
      <c r="I19" s="22"/>
    </row>
    <row r="20" spans="1:10" ht="16.5" thickBot="1" x14ac:dyDescent="0.3">
      <c r="A20" s="23"/>
      <c r="B20" s="24"/>
      <c r="C20" s="25"/>
      <c r="D20" s="25" t="s">
        <v>46</v>
      </c>
      <c r="E20" s="25"/>
      <c r="F20" s="25"/>
      <c r="G20" s="25"/>
      <c r="H20" s="84"/>
      <c r="I20" s="85"/>
    </row>
    <row r="21" spans="1:10" ht="16.5" thickBot="1" x14ac:dyDescent="0.3">
      <c r="A21" s="47"/>
      <c r="B21" s="7"/>
      <c r="C21" s="7"/>
      <c r="D21" s="42" t="s">
        <v>43</v>
      </c>
      <c r="E21" s="7"/>
      <c r="F21" s="7"/>
      <c r="G21" s="7"/>
      <c r="H21" s="7"/>
      <c r="I21" s="8"/>
    </row>
    <row r="22" spans="1:10" ht="16.5" thickBot="1" x14ac:dyDescent="0.3">
      <c r="A22" s="26" t="s">
        <v>16</v>
      </c>
      <c r="B22" s="27" t="s">
        <v>0</v>
      </c>
      <c r="C22" s="27" t="s">
        <v>1</v>
      </c>
      <c r="D22" s="27" t="s">
        <v>2</v>
      </c>
      <c r="E22" s="27" t="s">
        <v>3</v>
      </c>
      <c r="F22" s="27" t="s">
        <v>41</v>
      </c>
      <c r="G22" s="27" t="s">
        <v>4</v>
      </c>
      <c r="H22" s="104" t="s">
        <v>5</v>
      </c>
      <c r="I22" s="105"/>
    </row>
    <row r="23" spans="1:10" ht="15.75" x14ac:dyDescent="0.25">
      <c r="A23" s="28">
        <v>1</v>
      </c>
      <c r="B23" s="29" t="s">
        <v>48</v>
      </c>
      <c r="C23" s="30" t="s">
        <v>22</v>
      </c>
      <c r="D23" s="30" t="s">
        <v>47</v>
      </c>
      <c r="E23" s="30">
        <v>10</v>
      </c>
      <c r="F23" s="30" t="s">
        <v>6</v>
      </c>
      <c r="G23" s="31">
        <v>157.38999999999999</v>
      </c>
      <c r="H23" s="93">
        <f>G23*A23</f>
        <v>157.38999999999999</v>
      </c>
      <c r="I23" s="94"/>
      <c r="J23" s="32"/>
    </row>
    <row r="24" spans="1:10" ht="15.75" x14ac:dyDescent="0.25">
      <c r="A24" s="33">
        <v>3</v>
      </c>
      <c r="B24" s="29" t="s">
        <v>48</v>
      </c>
      <c r="C24" s="30" t="s">
        <v>22</v>
      </c>
      <c r="D24" s="35" t="s">
        <v>49</v>
      </c>
      <c r="E24" s="38">
        <v>12</v>
      </c>
      <c r="F24" s="43" t="s">
        <v>6</v>
      </c>
      <c r="G24" s="31">
        <v>157.38999999999999</v>
      </c>
      <c r="H24" s="93">
        <f t="shared" ref="H24:H33" si="0">G24*A24</f>
        <v>472.16999999999996</v>
      </c>
      <c r="I24" s="94"/>
      <c r="J24" s="32"/>
    </row>
    <row r="25" spans="1:10" ht="15.75" x14ac:dyDescent="0.25">
      <c r="A25" s="33">
        <v>2</v>
      </c>
      <c r="B25" s="29" t="s">
        <v>48</v>
      </c>
      <c r="C25" s="30" t="s">
        <v>22</v>
      </c>
      <c r="D25" s="35" t="s">
        <v>50</v>
      </c>
      <c r="E25" s="38">
        <v>16</v>
      </c>
      <c r="F25" s="43" t="s">
        <v>6</v>
      </c>
      <c r="G25" s="31">
        <v>157.38999999999999</v>
      </c>
      <c r="H25" s="93">
        <f t="shared" si="0"/>
        <v>314.77999999999997</v>
      </c>
      <c r="I25" s="94"/>
      <c r="J25" s="32"/>
    </row>
    <row r="26" spans="1:10" ht="15.75" x14ac:dyDescent="0.25">
      <c r="A26" s="33">
        <v>1</v>
      </c>
      <c r="B26" s="29" t="s">
        <v>48</v>
      </c>
      <c r="C26" s="30" t="s">
        <v>22</v>
      </c>
      <c r="D26" s="35" t="s">
        <v>51</v>
      </c>
      <c r="E26" s="38">
        <v>18</v>
      </c>
      <c r="F26" s="43" t="s">
        <v>6</v>
      </c>
      <c r="G26" s="31">
        <v>157.38999999999999</v>
      </c>
      <c r="H26" s="93">
        <f t="shared" si="0"/>
        <v>157.38999999999999</v>
      </c>
      <c r="I26" s="94"/>
      <c r="J26" s="32"/>
    </row>
    <row r="27" spans="1:10" ht="15.75" x14ac:dyDescent="0.25">
      <c r="A27" s="33">
        <v>3</v>
      </c>
      <c r="B27" s="29" t="s">
        <v>48</v>
      </c>
      <c r="C27" s="30" t="s">
        <v>22</v>
      </c>
      <c r="D27" s="35" t="s">
        <v>52</v>
      </c>
      <c r="E27" s="38">
        <v>20</v>
      </c>
      <c r="F27" s="43" t="s">
        <v>6</v>
      </c>
      <c r="G27" s="31">
        <v>157.38999999999999</v>
      </c>
      <c r="H27" s="93">
        <f t="shared" si="0"/>
        <v>472.16999999999996</v>
      </c>
      <c r="I27" s="94"/>
      <c r="J27" s="32"/>
    </row>
    <row r="28" spans="1:10" ht="15.75" x14ac:dyDescent="0.25">
      <c r="A28" s="33">
        <v>1</v>
      </c>
      <c r="B28" s="34" t="s">
        <v>21</v>
      </c>
      <c r="C28" s="30" t="s">
        <v>22</v>
      </c>
      <c r="D28" s="35" t="s">
        <v>53</v>
      </c>
      <c r="E28" s="38">
        <v>7500</v>
      </c>
      <c r="F28" s="43" t="s">
        <v>7</v>
      </c>
      <c r="G28" s="31">
        <v>78.7</v>
      </c>
      <c r="H28" s="93">
        <f t="shared" si="0"/>
        <v>78.7</v>
      </c>
      <c r="I28" s="94"/>
      <c r="J28" s="32"/>
    </row>
    <row r="29" spans="1:10" ht="15.75" x14ac:dyDescent="0.25">
      <c r="A29" s="33">
        <v>2</v>
      </c>
      <c r="B29" s="34" t="s">
        <v>21</v>
      </c>
      <c r="C29" s="30" t="s">
        <v>22</v>
      </c>
      <c r="D29" s="35" t="s">
        <v>74</v>
      </c>
      <c r="E29" s="38">
        <v>12300</v>
      </c>
      <c r="F29" s="43" t="s">
        <v>7</v>
      </c>
      <c r="G29" s="31">
        <v>78.7</v>
      </c>
      <c r="H29" s="93">
        <f t="shared" si="0"/>
        <v>157.4</v>
      </c>
      <c r="I29" s="94"/>
      <c r="J29" s="32"/>
    </row>
    <row r="30" spans="1:10" ht="15.75" x14ac:dyDescent="0.25">
      <c r="A30" s="36">
        <v>10</v>
      </c>
      <c r="B30" s="34" t="s">
        <v>21</v>
      </c>
      <c r="C30" s="30" t="s">
        <v>22</v>
      </c>
      <c r="D30" s="37" t="s">
        <v>54</v>
      </c>
      <c r="E30" s="44">
        <v>19100</v>
      </c>
      <c r="F30" s="55" t="s">
        <v>7</v>
      </c>
      <c r="G30" s="31">
        <v>78.7</v>
      </c>
      <c r="H30" s="93">
        <f t="shared" si="0"/>
        <v>787</v>
      </c>
      <c r="I30" s="94"/>
      <c r="J30" s="32"/>
    </row>
    <row r="31" spans="1:10" ht="15.75" x14ac:dyDescent="0.25">
      <c r="A31" s="36">
        <v>14</v>
      </c>
      <c r="B31" s="34" t="s">
        <v>21</v>
      </c>
      <c r="C31" s="30" t="s">
        <v>22</v>
      </c>
      <c r="D31" s="37" t="s">
        <v>55</v>
      </c>
      <c r="E31" s="44">
        <v>28000</v>
      </c>
      <c r="F31" s="55" t="s">
        <v>7</v>
      </c>
      <c r="G31" s="31">
        <v>78.7</v>
      </c>
      <c r="H31" s="93">
        <f t="shared" si="0"/>
        <v>1101.8</v>
      </c>
      <c r="I31" s="94"/>
      <c r="J31" s="32"/>
    </row>
    <row r="32" spans="1:10" ht="15.75" x14ac:dyDescent="0.25">
      <c r="A32" s="36">
        <v>8</v>
      </c>
      <c r="B32" s="34" t="s">
        <v>21</v>
      </c>
      <c r="C32" s="30" t="s">
        <v>22</v>
      </c>
      <c r="D32" s="37" t="s">
        <v>56</v>
      </c>
      <c r="E32" s="44">
        <v>24200</v>
      </c>
      <c r="F32" s="55" t="s">
        <v>7</v>
      </c>
      <c r="G32" s="31">
        <v>78.7</v>
      </c>
      <c r="H32" s="93">
        <f t="shared" si="0"/>
        <v>629.6</v>
      </c>
      <c r="I32" s="94"/>
      <c r="J32" s="32"/>
    </row>
    <row r="33" spans="1:12" ht="15.75" x14ac:dyDescent="0.25">
      <c r="A33" s="36">
        <v>8</v>
      </c>
      <c r="B33" s="34" t="s">
        <v>21</v>
      </c>
      <c r="C33" s="30" t="s">
        <v>22</v>
      </c>
      <c r="D33" s="37" t="s">
        <v>57</v>
      </c>
      <c r="E33" s="44">
        <v>36200</v>
      </c>
      <c r="F33" s="55" t="s">
        <v>7</v>
      </c>
      <c r="G33" s="31">
        <v>78.7</v>
      </c>
      <c r="H33" s="93">
        <f t="shared" si="0"/>
        <v>629.6</v>
      </c>
      <c r="I33" s="94"/>
      <c r="J33" s="32"/>
    </row>
    <row r="34" spans="1:12" ht="16.5" thickBot="1" x14ac:dyDescent="0.3">
      <c r="A34" s="36">
        <v>6</v>
      </c>
      <c r="B34" s="34" t="s">
        <v>21</v>
      </c>
      <c r="C34" s="30" t="s">
        <v>22</v>
      </c>
      <c r="D34" s="37" t="s">
        <v>58</v>
      </c>
      <c r="E34" s="44">
        <v>48100</v>
      </c>
      <c r="F34" s="55" t="s">
        <v>7</v>
      </c>
      <c r="G34" s="31">
        <v>78.7</v>
      </c>
      <c r="H34" s="93">
        <f>G34*A34</f>
        <v>472.20000000000005</v>
      </c>
      <c r="I34" s="94"/>
      <c r="J34" s="32"/>
    </row>
    <row r="35" spans="1:12" s="17" customFormat="1" ht="16.5" thickBot="1" x14ac:dyDescent="0.3">
      <c r="A35" s="51"/>
      <c r="B35" s="52"/>
      <c r="C35" s="52"/>
      <c r="D35" s="53" t="s">
        <v>20</v>
      </c>
      <c r="E35" s="52"/>
      <c r="F35" s="52"/>
      <c r="G35" s="52"/>
      <c r="H35" s="52"/>
      <c r="I35" s="54"/>
      <c r="J35" s="46"/>
      <c r="K35"/>
      <c r="L35"/>
    </row>
    <row r="36" spans="1:12" ht="16.5" thickBot="1" x14ac:dyDescent="0.3">
      <c r="A36" s="26" t="s">
        <v>16</v>
      </c>
      <c r="B36" s="27" t="s">
        <v>0</v>
      </c>
      <c r="C36" s="27" t="s">
        <v>1</v>
      </c>
      <c r="D36" s="27" t="s">
        <v>2</v>
      </c>
      <c r="E36" s="27" t="s">
        <v>3</v>
      </c>
      <c r="F36" s="27" t="s">
        <v>41</v>
      </c>
      <c r="G36" s="27" t="s">
        <v>4</v>
      </c>
      <c r="H36" s="104" t="s">
        <v>5</v>
      </c>
      <c r="I36" s="105"/>
      <c r="J36" s="32"/>
    </row>
    <row r="37" spans="1:12" ht="15.75" x14ac:dyDescent="0.25">
      <c r="A37" s="45">
        <v>1</v>
      </c>
      <c r="B37" s="29" t="s">
        <v>42</v>
      </c>
      <c r="C37" s="30" t="s">
        <v>22</v>
      </c>
      <c r="D37" s="30" t="s">
        <v>59</v>
      </c>
      <c r="E37" s="43">
        <v>24000</v>
      </c>
      <c r="F37" s="43" t="s">
        <v>7</v>
      </c>
      <c r="G37" s="31">
        <v>131.19999999999999</v>
      </c>
      <c r="H37" s="93">
        <f t="shared" ref="H37:H40" si="1">G37*A37</f>
        <v>131.19999999999999</v>
      </c>
      <c r="I37" s="94"/>
      <c r="J37" s="32"/>
    </row>
    <row r="38" spans="1:12" ht="15.75" x14ac:dyDescent="0.25">
      <c r="A38" s="45">
        <v>1</v>
      </c>
      <c r="B38" s="29" t="s">
        <v>21</v>
      </c>
      <c r="C38" s="30" t="s">
        <v>22</v>
      </c>
      <c r="D38" s="30" t="s">
        <v>60</v>
      </c>
      <c r="E38" s="43">
        <v>24000</v>
      </c>
      <c r="F38" s="43" t="s">
        <v>7</v>
      </c>
      <c r="G38" s="31">
        <v>78.7</v>
      </c>
      <c r="H38" s="93">
        <f t="shared" si="1"/>
        <v>78.7</v>
      </c>
      <c r="I38" s="94"/>
      <c r="J38" s="32"/>
    </row>
    <row r="39" spans="1:12" ht="15.75" x14ac:dyDescent="0.25">
      <c r="A39" s="45">
        <v>4</v>
      </c>
      <c r="B39" s="29" t="s">
        <v>42</v>
      </c>
      <c r="C39" s="30" t="s">
        <v>22</v>
      </c>
      <c r="D39" s="30" t="s">
        <v>61</v>
      </c>
      <c r="E39" s="43">
        <v>24000</v>
      </c>
      <c r="F39" s="43" t="s">
        <v>7</v>
      </c>
      <c r="G39" s="31">
        <v>131.19999999999999</v>
      </c>
      <c r="H39" s="93">
        <f t="shared" si="1"/>
        <v>524.79999999999995</v>
      </c>
      <c r="I39" s="94"/>
      <c r="J39" s="32"/>
    </row>
    <row r="40" spans="1:12" ht="16.5" thickBot="1" x14ac:dyDescent="0.3">
      <c r="A40" s="45">
        <v>4</v>
      </c>
      <c r="B40" s="29" t="s">
        <v>21</v>
      </c>
      <c r="C40" s="30" t="s">
        <v>22</v>
      </c>
      <c r="D40" s="30" t="s">
        <v>60</v>
      </c>
      <c r="E40" s="43">
        <v>24000</v>
      </c>
      <c r="F40" s="43" t="s">
        <v>7</v>
      </c>
      <c r="G40" s="31">
        <v>78.7</v>
      </c>
      <c r="H40" s="93">
        <f t="shared" si="1"/>
        <v>314.8</v>
      </c>
      <c r="I40" s="94"/>
      <c r="J40" s="32"/>
    </row>
    <row r="41" spans="1:12" ht="16.5" thickBot="1" x14ac:dyDescent="0.3">
      <c r="A41" s="47"/>
      <c r="B41" s="7"/>
      <c r="C41" s="7"/>
      <c r="D41" s="42" t="s">
        <v>23</v>
      </c>
      <c r="E41" s="7"/>
      <c r="F41" s="7"/>
      <c r="G41" s="7"/>
      <c r="H41" s="7"/>
      <c r="I41" s="8"/>
      <c r="J41" s="32"/>
    </row>
    <row r="42" spans="1:12" ht="16.5" thickBot="1" x14ac:dyDescent="0.3">
      <c r="A42" s="26" t="s">
        <v>16</v>
      </c>
      <c r="B42" s="27" t="s">
        <v>0</v>
      </c>
      <c r="C42" s="27" t="s">
        <v>1</v>
      </c>
      <c r="D42" s="27" t="s">
        <v>2</v>
      </c>
      <c r="E42" s="27" t="s">
        <v>3</v>
      </c>
      <c r="F42" s="27" t="s">
        <v>41</v>
      </c>
      <c r="G42" s="27" t="s">
        <v>4</v>
      </c>
      <c r="H42" s="104" t="s">
        <v>5</v>
      </c>
      <c r="I42" s="105"/>
      <c r="J42" s="32"/>
    </row>
    <row r="43" spans="1:12" ht="15.75" x14ac:dyDescent="0.25">
      <c r="A43" s="33">
        <v>1</v>
      </c>
      <c r="B43" s="34" t="s">
        <v>24</v>
      </c>
      <c r="C43" s="35" t="s">
        <v>62</v>
      </c>
      <c r="D43" s="35" t="s">
        <v>63</v>
      </c>
      <c r="E43" s="38">
        <v>8000</v>
      </c>
      <c r="F43" s="43" t="s">
        <v>44</v>
      </c>
      <c r="G43" s="31">
        <v>78.7</v>
      </c>
      <c r="H43" s="93">
        <f t="shared" ref="H43:H47" si="2">G43*A43</f>
        <v>78.7</v>
      </c>
      <c r="I43" s="94"/>
      <c r="J43" s="32"/>
    </row>
    <row r="44" spans="1:12" ht="15.75" x14ac:dyDescent="0.25">
      <c r="A44" s="33">
        <v>2</v>
      </c>
      <c r="B44" s="34" t="s">
        <v>64</v>
      </c>
      <c r="C44" s="35" t="s">
        <v>62</v>
      </c>
      <c r="D44" s="35" t="s">
        <v>65</v>
      </c>
      <c r="E44" s="38">
        <v>17200</v>
      </c>
      <c r="F44" s="43" t="s">
        <v>44</v>
      </c>
      <c r="G44" s="31">
        <v>78.7</v>
      </c>
      <c r="H44" s="93">
        <f t="shared" si="2"/>
        <v>157.4</v>
      </c>
      <c r="I44" s="94"/>
      <c r="J44" s="32"/>
    </row>
    <row r="45" spans="1:12" ht="15.75" x14ac:dyDescent="0.25">
      <c r="A45" s="33">
        <v>1</v>
      </c>
      <c r="B45" s="34" t="s">
        <v>24</v>
      </c>
      <c r="C45" s="35" t="s">
        <v>66</v>
      </c>
      <c r="D45" s="35" t="s">
        <v>67</v>
      </c>
      <c r="E45" s="38">
        <v>520</v>
      </c>
      <c r="F45" s="43" t="s">
        <v>44</v>
      </c>
      <c r="G45" s="31">
        <v>47.2</v>
      </c>
      <c r="H45" s="93">
        <f t="shared" si="2"/>
        <v>47.2</v>
      </c>
      <c r="I45" s="94"/>
      <c r="J45" s="32"/>
    </row>
    <row r="46" spans="1:12" ht="24" customHeight="1" x14ac:dyDescent="0.25">
      <c r="A46" s="33">
        <v>1</v>
      </c>
      <c r="B46" s="34" t="s">
        <v>25</v>
      </c>
      <c r="C46" s="35" t="s">
        <v>66</v>
      </c>
      <c r="D46" s="35" t="s">
        <v>67</v>
      </c>
      <c r="E46" s="38">
        <v>520</v>
      </c>
      <c r="F46" s="43" t="s">
        <v>44</v>
      </c>
      <c r="G46" s="31">
        <v>47.2</v>
      </c>
      <c r="H46" s="93">
        <f t="shared" si="2"/>
        <v>47.2</v>
      </c>
      <c r="I46" s="94"/>
      <c r="J46" s="32"/>
    </row>
    <row r="47" spans="1:12" ht="16.5" thickBot="1" x14ac:dyDescent="0.3">
      <c r="A47" s="33">
        <v>24</v>
      </c>
      <c r="B47" s="34" t="s">
        <v>68</v>
      </c>
      <c r="C47" s="35" t="s">
        <v>69</v>
      </c>
      <c r="D47" s="35" t="s">
        <v>70</v>
      </c>
      <c r="E47" s="38">
        <v>190</v>
      </c>
      <c r="F47" s="43" t="s">
        <v>44</v>
      </c>
      <c r="G47" s="31">
        <v>47.2</v>
      </c>
      <c r="H47" s="93">
        <f t="shared" si="2"/>
        <v>1132.8000000000002</v>
      </c>
      <c r="I47" s="94"/>
      <c r="J47" s="32"/>
    </row>
    <row r="48" spans="1:12" ht="16.5" thickBot="1" x14ac:dyDescent="0.3">
      <c r="A48" s="49">
        <f>SUM(A23:A47)</f>
        <v>98</v>
      </c>
      <c r="B48" s="49" t="s">
        <v>8</v>
      </c>
      <c r="C48" s="48"/>
      <c r="D48" s="48"/>
      <c r="E48" s="48"/>
      <c r="F48" s="48"/>
      <c r="G48" s="50" t="s">
        <v>9</v>
      </c>
      <c r="H48" s="102">
        <f>SUM(H23:I47)</f>
        <v>7943</v>
      </c>
      <c r="I48" s="103"/>
    </row>
    <row r="49" spans="1:10" ht="9" customHeight="1" x14ac:dyDescent="0.25"/>
    <row r="50" spans="1:10" x14ac:dyDescent="0.25">
      <c r="A50" s="39" t="s">
        <v>146</v>
      </c>
      <c r="J50" s="40"/>
    </row>
    <row r="51" spans="1:10" ht="9" customHeight="1" x14ac:dyDescent="0.25">
      <c r="J51" s="40"/>
    </row>
    <row r="52" spans="1:10" ht="36.75" customHeight="1" x14ac:dyDescent="0.25">
      <c r="A52" s="99" t="s">
        <v>17</v>
      </c>
      <c r="B52" s="99"/>
      <c r="C52" s="99"/>
      <c r="D52" s="99"/>
      <c r="E52" s="99"/>
      <c r="F52" s="99"/>
      <c r="G52" s="99"/>
      <c r="H52" s="99"/>
      <c r="I52" s="99"/>
    </row>
    <row r="53" spans="1:10" ht="9" customHeight="1" x14ac:dyDescent="0.25"/>
    <row r="54" spans="1:10" ht="15.75" x14ac:dyDescent="0.25">
      <c r="A54" s="60" t="s">
        <v>18</v>
      </c>
      <c r="B54" s="4"/>
      <c r="C54" s="41"/>
      <c r="D54" s="4"/>
      <c r="E54" s="4"/>
      <c r="F54" s="4"/>
      <c r="G54" s="4"/>
      <c r="H54" s="4"/>
      <c r="I54" s="4"/>
    </row>
    <row r="55" spans="1:10" ht="9" customHeight="1" x14ac:dyDescent="0.25">
      <c r="A55" s="60"/>
      <c r="B55" s="4"/>
      <c r="C55" s="41"/>
      <c r="D55" s="4"/>
      <c r="E55" s="4"/>
      <c r="F55" s="4"/>
      <c r="G55" s="4"/>
      <c r="H55" s="4"/>
      <c r="I55" s="4"/>
    </row>
    <row r="56" spans="1:10" ht="15.75" x14ac:dyDescent="0.25">
      <c r="A56" s="60" t="s">
        <v>19</v>
      </c>
      <c r="B56" s="4"/>
      <c r="D56" s="4"/>
      <c r="E56" s="4"/>
      <c r="F56" s="4"/>
      <c r="G56" s="4"/>
      <c r="H56" s="4"/>
      <c r="I56" s="4"/>
    </row>
    <row r="57" spans="1:10" s="82" customFormat="1" ht="37.5" customHeight="1" x14ac:dyDescent="0.25">
      <c r="A57" s="100" t="s">
        <v>139</v>
      </c>
      <c r="B57" s="100"/>
      <c r="C57" s="100"/>
      <c r="D57" s="100"/>
      <c r="E57" s="100"/>
      <c r="F57" s="100"/>
      <c r="G57" s="100"/>
      <c r="H57" s="100"/>
      <c r="I57" s="100"/>
    </row>
    <row r="58" spans="1:10" ht="15.75" x14ac:dyDescent="0.25">
      <c r="A58" s="56" t="s">
        <v>26</v>
      </c>
      <c r="B58" s="4"/>
      <c r="C58" s="41"/>
      <c r="D58" s="4"/>
      <c r="E58" s="4"/>
      <c r="F58" s="4"/>
      <c r="G58" s="4"/>
      <c r="H58" s="4"/>
      <c r="I58" s="4"/>
    </row>
    <row r="59" spans="1:10" ht="9" customHeight="1" x14ac:dyDescent="0.25">
      <c r="A59" s="56"/>
      <c r="B59" s="4"/>
      <c r="C59" s="41"/>
      <c r="D59" s="4"/>
      <c r="E59" s="4"/>
      <c r="F59" s="4"/>
      <c r="G59" s="4"/>
      <c r="H59" s="4"/>
      <c r="I59" s="4"/>
    </row>
    <row r="60" spans="1:10" ht="15.75" x14ac:dyDescent="0.25">
      <c r="A60" s="60" t="s">
        <v>27</v>
      </c>
      <c r="B60" s="4"/>
      <c r="C60" s="41"/>
      <c r="D60" s="4"/>
      <c r="E60" s="4"/>
      <c r="F60" s="4"/>
      <c r="G60" s="4"/>
      <c r="H60" s="4"/>
      <c r="I60" s="4"/>
    </row>
    <row r="61" spans="1:10" ht="15.75" x14ac:dyDescent="0.25">
      <c r="A61" s="95" t="s">
        <v>28</v>
      </c>
      <c r="B61" s="95"/>
      <c r="C61" s="95"/>
      <c r="D61" s="95"/>
      <c r="E61" s="95"/>
      <c r="F61" s="95"/>
      <c r="G61" s="95"/>
      <c r="H61" s="95"/>
      <c r="I61" s="95"/>
    </row>
    <row r="62" spans="1:10" ht="15.75" x14ac:dyDescent="0.25">
      <c r="A62" s="60" t="s">
        <v>29</v>
      </c>
      <c r="B62" s="4"/>
      <c r="D62" s="4"/>
      <c r="E62" s="4"/>
      <c r="F62" s="4"/>
      <c r="G62" s="4"/>
      <c r="H62" s="4"/>
      <c r="I62" s="4"/>
    </row>
    <row r="63" spans="1:10" ht="15.75" x14ac:dyDescent="0.25">
      <c r="A63" s="60" t="s">
        <v>72</v>
      </c>
      <c r="B63" s="4"/>
      <c r="C63" s="61"/>
      <c r="D63" s="4"/>
      <c r="E63" s="4"/>
      <c r="F63" s="4"/>
      <c r="G63" s="4"/>
      <c r="H63" s="4"/>
      <c r="I63" s="4"/>
    </row>
    <row r="64" spans="1:10" ht="15.75" x14ac:dyDescent="0.25">
      <c r="A64" s="60" t="s">
        <v>30</v>
      </c>
      <c r="B64" s="4"/>
      <c r="C64" s="60" t="s">
        <v>31</v>
      </c>
      <c r="D64" s="4"/>
      <c r="E64" s="4"/>
      <c r="F64" s="4"/>
      <c r="G64" s="4"/>
      <c r="H64" s="4"/>
      <c r="I64" s="4"/>
    </row>
    <row r="65" spans="1:9" ht="9" customHeight="1" x14ac:dyDescent="0.25"/>
    <row r="66" spans="1:9" ht="15.75" x14ac:dyDescent="0.25">
      <c r="A66" s="95" t="s">
        <v>32</v>
      </c>
      <c r="B66" s="95"/>
      <c r="C66" s="95"/>
      <c r="D66" s="95"/>
      <c r="E66" s="95"/>
      <c r="F66" s="95"/>
      <c r="G66" s="95"/>
      <c r="H66" s="95"/>
      <c r="I66" s="95"/>
    </row>
    <row r="67" spans="1:9" ht="15.75" x14ac:dyDescent="0.25">
      <c r="A67" s="41"/>
      <c r="B67" s="2"/>
      <c r="C67" s="3"/>
      <c r="D67" s="2"/>
      <c r="E67" s="2"/>
      <c r="F67" s="2"/>
      <c r="G67" s="4"/>
      <c r="H67" s="4"/>
      <c r="I67" s="4"/>
    </row>
    <row r="68" spans="1:9" ht="15.75" x14ac:dyDescent="0.25">
      <c r="A68" s="106" t="s">
        <v>141</v>
      </c>
      <c r="B68" s="106"/>
      <c r="C68" s="106"/>
      <c r="D68" s="106"/>
      <c r="E68" s="106"/>
      <c r="F68" s="106"/>
      <c r="G68" s="106"/>
      <c r="H68" s="106"/>
      <c r="I68" s="106"/>
    </row>
    <row r="69" spans="1:9" ht="15.75" x14ac:dyDescent="0.25">
      <c r="A69" s="41"/>
      <c r="B69" s="2"/>
      <c r="C69" s="3"/>
      <c r="D69" s="57"/>
      <c r="E69" s="2"/>
      <c r="F69" s="2"/>
      <c r="G69" s="4"/>
      <c r="H69" s="4"/>
      <c r="I69" s="4"/>
    </row>
    <row r="70" spans="1:9" ht="15.75" x14ac:dyDescent="0.25">
      <c r="A70" s="41"/>
      <c r="B70" s="2"/>
      <c r="C70" s="3"/>
      <c r="D70" s="57"/>
      <c r="E70" s="2"/>
      <c r="F70" s="2"/>
      <c r="G70" s="4"/>
      <c r="H70" s="4"/>
      <c r="I70" s="4"/>
    </row>
    <row r="71" spans="1:9" ht="15.75" x14ac:dyDescent="0.25">
      <c r="A71" s="41"/>
      <c r="B71" s="2"/>
      <c r="C71" s="3"/>
      <c r="D71" s="57"/>
      <c r="E71" s="2"/>
      <c r="F71" s="2"/>
      <c r="G71" s="4"/>
      <c r="H71" s="4"/>
      <c r="I71" s="4"/>
    </row>
    <row r="72" spans="1:9" ht="15.75" x14ac:dyDescent="0.25">
      <c r="A72" s="106" t="s">
        <v>33</v>
      </c>
      <c r="B72" s="106"/>
      <c r="C72" s="106"/>
      <c r="D72" s="106"/>
      <c r="E72" s="106"/>
      <c r="F72" s="106"/>
      <c r="G72" s="106"/>
      <c r="H72" s="106"/>
      <c r="I72" s="106"/>
    </row>
    <row r="73" spans="1:9" ht="15.75" x14ac:dyDescent="0.25">
      <c r="A73" s="106" t="s">
        <v>34</v>
      </c>
      <c r="B73" s="106"/>
      <c r="C73" s="106"/>
      <c r="D73" s="106"/>
      <c r="E73" s="106"/>
      <c r="F73" s="106"/>
      <c r="G73" s="106"/>
      <c r="H73" s="106"/>
      <c r="I73" s="106"/>
    </row>
    <row r="74" spans="1:9" ht="15.75" x14ac:dyDescent="0.25">
      <c r="A74" s="106" t="s">
        <v>35</v>
      </c>
      <c r="B74" s="106"/>
      <c r="C74" s="106"/>
      <c r="D74" s="106"/>
      <c r="E74" s="106"/>
      <c r="F74" s="106"/>
      <c r="G74" s="106"/>
      <c r="H74" s="106"/>
      <c r="I74" s="106"/>
    </row>
    <row r="75" spans="1:9" ht="15.75" x14ac:dyDescent="0.25">
      <c r="A75" s="106" t="s">
        <v>36</v>
      </c>
      <c r="B75" s="106"/>
      <c r="C75" s="106"/>
      <c r="D75" s="106"/>
      <c r="E75" s="106"/>
      <c r="F75" s="106"/>
      <c r="G75" s="106"/>
      <c r="H75" s="106"/>
      <c r="I75" s="106"/>
    </row>
    <row r="76" spans="1:9" ht="15.75" x14ac:dyDescent="0.25">
      <c r="A76" s="106" t="s">
        <v>37</v>
      </c>
      <c r="B76" s="106"/>
      <c r="C76" s="106"/>
      <c r="D76" s="106"/>
      <c r="E76" s="106"/>
      <c r="F76" s="106"/>
      <c r="G76" s="106"/>
      <c r="H76" s="106"/>
      <c r="I76" s="106"/>
    </row>
  </sheetData>
  <mergeCells count="39">
    <mergeCell ref="A68:I68"/>
    <mergeCell ref="A72:I72"/>
    <mergeCell ref="A73:I73"/>
    <mergeCell ref="A74:I74"/>
    <mergeCell ref="A75:I75"/>
    <mergeCell ref="A76:I76"/>
    <mergeCell ref="H48:I48"/>
    <mergeCell ref="A61:I61"/>
    <mergeCell ref="A66:I66"/>
    <mergeCell ref="H33:I33"/>
    <mergeCell ref="A52:I52"/>
    <mergeCell ref="H36:I36"/>
    <mergeCell ref="H47:I47"/>
    <mergeCell ref="H42:I42"/>
    <mergeCell ref="H43:I43"/>
    <mergeCell ref="H44:I44"/>
    <mergeCell ref="H45:I45"/>
    <mergeCell ref="H46:I46"/>
    <mergeCell ref="H38:I38"/>
    <mergeCell ref="H39:I39"/>
    <mergeCell ref="H40:I40"/>
    <mergeCell ref="A57:I57"/>
    <mergeCell ref="H30:I30"/>
    <mergeCell ref="H31:I31"/>
    <mergeCell ref="H32:I32"/>
    <mergeCell ref="H34:I34"/>
    <mergeCell ref="H37:I37"/>
    <mergeCell ref="H29:I29"/>
    <mergeCell ref="A6:I6"/>
    <mergeCell ref="A8:I8"/>
    <mergeCell ref="A9:I9"/>
    <mergeCell ref="A12:G12"/>
    <mergeCell ref="H22:I22"/>
    <mergeCell ref="H23:I23"/>
    <mergeCell ref="H24:I24"/>
    <mergeCell ref="H25:I25"/>
    <mergeCell ref="H26:I26"/>
    <mergeCell ref="H27:I27"/>
    <mergeCell ref="H28:I28"/>
  </mergeCells>
  <pageMargins left="0.31496062992125984" right="0.23622047244094491" top="0.70866141732283472" bottom="0.62992125984251968" header="0.23622047244094491" footer="0.11811023622047245"/>
  <pageSetup paperSize="9" scale="60" orientation="portrait" r:id="rId1"/>
  <headerFooter>
    <oddHeader>&amp;L&amp;G&amp;R&amp;G</oddHeader>
    <oddFooter>&amp;C&amp;G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tabSelected="1" view="pageBreakPreview" zoomScale="55" zoomScaleNormal="85" zoomScaleSheetLayoutView="55" workbookViewId="0">
      <selection activeCell="A91" sqref="A91"/>
    </sheetView>
  </sheetViews>
  <sheetFormatPr defaultRowHeight="15" x14ac:dyDescent="0.25"/>
  <cols>
    <col min="1" max="1" width="56.7109375" bestFit="1" customWidth="1"/>
    <col min="2" max="2" width="20.7109375" style="80" customWidth="1"/>
    <col min="3" max="3" width="16.7109375" style="80" bestFit="1" customWidth="1"/>
    <col min="4" max="4" width="3.7109375" customWidth="1"/>
    <col min="5" max="5" width="56.7109375" bestFit="1" customWidth="1"/>
    <col min="6" max="6" width="15.28515625" bestFit="1" customWidth="1"/>
    <col min="7" max="7" width="16.7109375" bestFit="1" customWidth="1"/>
    <col min="8" max="8" width="3.7109375" customWidth="1"/>
    <col min="9" max="9" width="56.7109375" bestFit="1" customWidth="1"/>
    <col min="10" max="10" width="15.28515625" bestFit="1" customWidth="1"/>
    <col min="11" max="11" width="16.7109375" bestFit="1" customWidth="1"/>
    <col min="229" max="229" width="56.7109375" bestFit="1" customWidth="1"/>
    <col min="230" max="231" width="20.7109375" customWidth="1"/>
    <col min="234" max="234" width="11.140625" bestFit="1" customWidth="1"/>
    <col min="485" max="485" width="56.7109375" bestFit="1" customWidth="1"/>
    <col min="486" max="487" width="20.7109375" customWidth="1"/>
    <col min="490" max="490" width="11.140625" bestFit="1" customWidth="1"/>
    <col min="741" max="741" width="56.7109375" bestFit="1" customWidth="1"/>
    <col min="742" max="743" width="20.7109375" customWidth="1"/>
    <col min="746" max="746" width="11.140625" bestFit="1" customWidth="1"/>
    <col min="997" max="997" width="56.7109375" bestFit="1" customWidth="1"/>
    <col min="998" max="999" width="20.7109375" customWidth="1"/>
    <col min="1002" max="1002" width="11.140625" bestFit="1" customWidth="1"/>
    <col min="1253" max="1253" width="56.7109375" bestFit="1" customWidth="1"/>
    <col min="1254" max="1255" width="20.7109375" customWidth="1"/>
    <col min="1258" max="1258" width="11.140625" bestFit="1" customWidth="1"/>
    <col min="1509" max="1509" width="56.7109375" bestFit="1" customWidth="1"/>
    <col min="1510" max="1511" width="20.7109375" customWidth="1"/>
    <col min="1514" max="1514" width="11.140625" bestFit="1" customWidth="1"/>
    <col min="1765" max="1765" width="56.7109375" bestFit="1" customWidth="1"/>
    <col min="1766" max="1767" width="20.7109375" customWidth="1"/>
    <col min="1770" max="1770" width="11.140625" bestFit="1" customWidth="1"/>
    <col min="2021" max="2021" width="56.7109375" bestFit="1" customWidth="1"/>
    <col min="2022" max="2023" width="20.7109375" customWidth="1"/>
    <col min="2026" max="2026" width="11.140625" bestFit="1" customWidth="1"/>
    <col min="2277" max="2277" width="56.7109375" bestFit="1" customWidth="1"/>
    <col min="2278" max="2279" width="20.7109375" customWidth="1"/>
    <col min="2282" max="2282" width="11.140625" bestFit="1" customWidth="1"/>
    <col min="2533" max="2533" width="56.7109375" bestFit="1" customWidth="1"/>
    <col min="2534" max="2535" width="20.7109375" customWidth="1"/>
    <col min="2538" max="2538" width="11.140625" bestFit="1" customWidth="1"/>
    <col min="2789" max="2789" width="56.7109375" bestFit="1" customWidth="1"/>
    <col min="2790" max="2791" width="20.7109375" customWidth="1"/>
    <col min="2794" max="2794" width="11.140625" bestFit="1" customWidth="1"/>
    <col min="3045" max="3045" width="56.7109375" bestFit="1" customWidth="1"/>
    <col min="3046" max="3047" width="20.7109375" customWidth="1"/>
    <col min="3050" max="3050" width="11.140625" bestFit="1" customWidth="1"/>
    <col min="3301" max="3301" width="56.7109375" bestFit="1" customWidth="1"/>
    <col min="3302" max="3303" width="20.7109375" customWidth="1"/>
    <col min="3306" max="3306" width="11.140625" bestFit="1" customWidth="1"/>
    <col min="3557" max="3557" width="56.7109375" bestFit="1" customWidth="1"/>
    <col min="3558" max="3559" width="20.7109375" customWidth="1"/>
    <col min="3562" max="3562" width="11.140625" bestFit="1" customWidth="1"/>
    <col min="3813" max="3813" width="56.7109375" bestFit="1" customWidth="1"/>
    <col min="3814" max="3815" width="20.7109375" customWidth="1"/>
    <col min="3818" max="3818" width="11.140625" bestFit="1" customWidth="1"/>
    <col min="4069" max="4069" width="56.7109375" bestFit="1" customWidth="1"/>
    <col min="4070" max="4071" width="20.7109375" customWidth="1"/>
    <col min="4074" max="4074" width="11.140625" bestFit="1" customWidth="1"/>
    <col min="4325" max="4325" width="56.7109375" bestFit="1" customWidth="1"/>
    <col min="4326" max="4327" width="20.7109375" customWidth="1"/>
    <col min="4330" max="4330" width="11.140625" bestFit="1" customWidth="1"/>
    <col min="4581" max="4581" width="56.7109375" bestFit="1" customWidth="1"/>
    <col min="4582" max="4583" width="20.7109375" customWidth="1"/>
    <col min="4586" max="4586" width="11.140625" bestFit="1" customWidth="1"/>
    <col min="4837" max="4837" width="56.7109375" bestFit="1" customWidth="1"/>
    <col min="4838" max="4839" width="20.7109375" customWidth="1"/>
    <col min="4842" max="4842" width="11.140625" bestFit="1" customWidth="1"/>
    <col min="5093" max="5093" width="56.7109375" bestFit="1" customWidth="1"/>
    <col min="5094" max="5095" width="20.7109375" customWidth="1"/>
    <col min="5098" max="5098" width="11.140625" bestFit="1" customWidth="1"/>
    <col min="5349" max="5349" width="56.7109375" bestFit="1" customWidth="1"/>
    <col min="5350" max="5351" width="20.7109375" customWidth="1"/>
    <col min="5354" max="5354" width="11.140625" bestFit="1" customWidth="1"/>
    <col min="5605" max="5605" width="56.7109375" bestFit="1" customWidth="1"/>
    <col min="5606" max="5607" width="20.7109375" customWidth="1"/>
    <col min="5610" max="5610" width="11.140625" bestFit="1" customWidth="1"/>
    <col min="5861" max="5861" width="56.7109375" bestFit="1" customWidth="1"/>
    <col min="5862" max="5863" width="20.7109375" customWidth="1"/>
    <col min="5866" max="5866" width="11.140625" bestFit="1" customWidth="1"/>
    <col min="6117" max="6117" width="56.7109375" bestFit="1" customWidth="1"/>
    <col min="6118" max="6119" width="20.7109375" customWidth="1"/>
    <col min="6122" max="6122" width="11.140625" bestFit="1" customWidth="1"/>
    <col min="6373" max="6373" width="56.7109375" bestFit="1" customWidth="1"/>
    <col min="6374" max="6375" width="20.7109375" customWidth="1"/>
    <col min="6378" max="6378" width="11.140625" bestFit="1" customWidth="1"/>
    <col min="6629" max="6629" width="56.7109375" bestFit="1" customWidth="1"/>
    <col min="6630" max="6631" width="20.7109375" customWidth="1"/>
    <col min="6634" max="6634" width="11.140625" bestFit="1" customWidth="1"/>
    <col min="6885" max="6885" width="56.7109375" bestFit="1" customWidth="1"/>
    <col min="6886" max="6887" width="20.7109375" customWidth="1"/>
    <col min="6890" max="6890" width="11.140625" bestFit="1" customWidth="1"/>
    <col min="7141" max="7141" width="56.7109375" bestFit="1" customWidth="1"/>
    <col min="7142" max="7143" width="20.7109375" customWidth="1"/>
    <col min="7146" max="7146" width="11.140625" bestFit="1" customWidth="1"/>
    <col min="7397" max="7397" width="56.7109375" bestFit="1" customWidth="1"/>
    <col min="7398" max="7399" width="20.7109375" customWidth="1"/>
    <col min="7402" max="7402" width="11.140625" bestFit="1" customWidth="1"/>
    <col min="7653" max="7653" width="56.7109375" bestFit="1" customWidth="1"/>
    <col min="7654" max="7655" width="20.7109375" customWidth="1"/>
    <col min="7658" max="7658" width="11.140625" bestFit="1" customWidth="1"/>
    <col min="7909" max="7909" width="56.7109375" bestFit="1" customWidth="1"/>
    <col min="7910" max="7911" width="20.7109375" customWidth="1"/>
    <col min="7914" max="7914" width="11.140625" bestFit="1" customWidth="1"/>
    <col min="8165" max="8165" width="56.7109375" bestFit="1" customWidth="1"/>
    <col min="8166" max="8167" width="20.7109375" customWidth="1"/>
    <col min="8170" max="8170" width="11.140625" bestFit="1" customWidth="1"/>
    <col min="8421" max="8421" width="56.7109375" bestFit="1" customWidth="1"/>
    <col min="8422" max="8423" width="20.7109375" customWidth="1"/>
    <col min="8426" max="8426" width="11.140625" bestFit="1" customWidth="1"/>
    <col min="8677" max="8677" width="56.7109375" bestFit="1" customWidth="1"/>
    <col min="8678" max="8679" width="20.7109375" customWidth="1"/>
    <col min="8682" max="8682" width="11.140625" bestFit="1" customWidth="1"/>
    <col min="8933" max="8933" width="56.7109375" bestFit="1" customWidth="1"/>
    <col min="8934" max="8935" width="20.7109375" customWidth="1"/>
    <col min="8938" max="8938" width="11.140625" bestFit="1" customWidth="1"/>
    <col min="9189" max="9189" width="56.7109375" bestFit="1" customWidth="1"/>
    <col min="9190" max="9191" width="20.7109375" customWidth="1"/>
    <col min="9194" max="9194" width="11.140625" bestFit="1" customWidth="1"/>
    <col min="9445" max="9445" width="56.7109375" bestFit="1" customWidth="1"/>
    <col min="9446" max="9447" width="20.7109375" customWidth="1"/>
    <col min="9450" max="9450" width="11.140625" bestFit="1" customWidth="1"/>
    <col min="9701" max="9701" width="56.7109375" bestFit="1" customWidth="1"/>
    <col min="9702" max="9703" width="20.7109375" customWidth="1"/>
    <col min="9706" max="9706" width="11.140625" bestFit="1" customWidth="1"/>
    <col min="9957" max="9957" width="56.7109375" bestFit="1" customWidth="1"/>
    <col min="9958" max="9959" width="20.7109375" customWidth="1"/>
    <col min="9962" max="9962" width="11.140625" bestFit="1" customWidth="1"/>
    <col min="10213" max="10213" width="56.7109375" bestFit="1" customWidth="1"/>
    <col min="10214" max="10215" width="20.7109375" customWidth="1"/>
    <col min="10218" max="10218" width="11.140625" bestFit="1" customWidth="1"/>
    <col min="10469" max="10469" width="56.7109375" bestFit="1" customWidth="1"/>
    <col min="10470" max="10471" width="20.7109375" customWidth="1"/>
    <col min="10474" max="10474" width="11.140625" bestFit="1" customWidth="1"/>
    <col min="10725" max="10725" width="56.7109375" bestFit="1" customWidth="1"/>
    <col min="10726" max="10727" width="20.7109375" customWidth="1"/>
    <col min="10730" max="10730" width="11.140625" bestFit="1" customWidth="1"/>
    <col min="10981" max="10981" width="56.7109375" bestFit="1" customWidth="1"/>
    <col min="10982" max="10983" width="20.7109375" customWidth="1"/>
    <col min="10986" max="10986" width="11.140625" bestFit="1" customWidth="1"/>
    <col min="11237" max="11237" width="56.7109375" bestFit="1" customWidth="1"/>
    <col min="11238" max="11239" width="20.7109375" customWidth="1"/>
    <col min="11242" max="11242" width="11.140625" bestFit="1" customWidth="1"/>
    <col min="11493" max="11493" width="56.7109375" bestFit="1" customWidth="1"/>
    <col min="11494" max="11495" width="20.7109375" customWidth="1"/>
    <col min="11498" max="11498" width="11.140625" bestFit="1" customWidth="1"/>
    <col min="11749" max="11749" width="56.7109375" bestFit="1" customWidth="1"/>
    <col min="11750" max="11751" width="20.7109375" customWidth="1"/>
    <col min="11754" max="11754" width="11.140625" bestFit="1" customWidth="1"/>
    <col min="12005" max="12005" width="56.7109375" bestFit="1" customWidth="1"/>
    <col min="12006" max="12007" width="20.7109375" customWidth="1"/>
    <col min="12010" max="12010" width="11.140625" bestFit="1" customWidth="1"/>
    <col min="12261" max="12261" width="56.7109375" bestFit="1" customWidth="1"/>
    <col min="12262" max="12263" width="20.7109375" customWidth="1"/>
    <col min="12266" max="12266" width="11.140625" bestFit="1" customWidth="1"/>
    <col min="12517" max="12517" width="56.7109375" bestFit="1" customWidth="1"/>
    <col min="12518" max="12519" width="20.7109375" customWidth="1"/>
    <col min="12522" max="12522" width="11.140625" bestFit="1" customWidth="1"/>
    <col min="12773" max="12773" width="56.7109375" bestFit="1" customWidth="1"/>
    <col min="12774" max="12775" width="20.7109375" customWidth="1"/>
    <col min="12778" max="12778" width="11.140625" bestFit="1" customWidth="1"/>
    <col min="13029" max="13029" width="56.7109375" bestFit="1" customWidth="1"/>
    <col min="13030" max="13031" width="20.7109375" customWidth="1"/>
    <col min="13034" max="13034" width="11.140625" bestFit="1" customWidth="1"/>
    <col min="13285" max="13285" width="56.7109375" bestFit="1" customWidth="1"/>
    <col min="13286" max="13287" width="20.7109375" customWidth="1"/>
    <col min="13290" max="13290" width="11.140625" bestFit="1" customWidth="1"/>
    <col min="13541" max="13541" width="56.7109375" bestFit="1" customWidth="1"/>
    <col min="13542" max="13543" width="20.7109375" customWidth="1"/>
    <col min="13546" max="13546" width="11.140625" bestFit="1" customWidth="1"/>
    <col min="13797" max="13797" width="56.7109375" bestFit="1" customWidth="1"/>
    <col min="13798" max="13799" width="20.7109375" customWidth="1"/>
    <col min="13802" max="13802" width="11.140625" bestFit="1" customWidth="1"/>
    <col min="14053" max="14053" width="56.7109375" bestFit="1" customWidth="1"/>
    <col min="14054" max="14055" width="20.7109375" customWidth="1"/>
    <col min="14058" max="14058" width="11.140625" bestFit="1" customWidth="1"/>
    <col min="14309" max="14309" width="56.7109375" bestFit="1" customWidth="1"/>
    <col min="14310" max="14311" width="20.7109375" customWidth="1"/>
    <col min="14314" max="14314" width="11.140625" bestFit="1" customWidth="1"/>
    <col min="14565" max="14565" width="56.7109375" bestFit="1" customWidth="1"/>
    <col min="14566" max="14567" width="20.7109375" customWidth="1"/>
    <col min="14570" max="14570" width="11.140625" bestFit="1" customWidth="1"/>
    <col min="14821" max="14821" width="56.7109375" bestFit="1" customWidth="1"/>
    <col min="14822" max="14823" width="20.7109375" customWidth="1"/>
    <col min="14826" max="14826" width="11.140625" bestFit="1" customWidth="1"/>
    <col min="15077" max="15077" width="56.7109375" bestFit="1" customWidth="1"/>
    <col min="15078" max="15079" width="20.7109375" customWidth="1"/>
    <col min="15082" max="15082" width="11.140625" bestFit="1" customWidth="1"/>
    <col min="15333" max="15333" width="56.7109375" bestFit="1" customWidth="1"/>
    <col min="15334" max="15335" width="20.7109375" customWidth="1"/>
    <col min="15338" max="15338" width="11.140625" bestFit="1" customWidth="1"/>
    <col min="15589" max="15589" width="56.7109375" bestFit="1" customWidth="1"/>
    <col min="15590" max="15591" width="20.7109375" customWidth="1"/>
    <col min="15594" max="15594" width="11.140625" bestFit="1" customWidth="1"/>
    <col min="15845" max="15845" width="56.7109375" bestFit="1" customWidth="1"/>
    <col min="15846" max="15847" width="20.7109375" customWidth="1"/>
    <col min="15850" max="15850" width="11.140625" bestFit="1" customWidth="1"/>
    <col min="16101" max="16101" width="56.7109375" bestFit="1" customWidth="1"/>
    <col min="16102" max="16103" width="20.7109375" customWidth="1"/>
    <col min="16106" max="16106" width="11.140625" bestFit="1" customWidth="1"/>
  </cols>
  <sheetData>
    <row r="1" spans="1:11" x14ac:dyDescent="0.25">
      <c r="A1" s="125" t="s">
        <v>75</v>
      </c>
      <c r="B1" s="125"/>
      <c r="C1" s="125"/>
      <c r="E1" s="125" t="s">
        <v>76</v>
      </c>
      <c r="F1" s="125"/>
      <c r="G1" s="125"/>
      <c r="I1" s="125" t="s">
        <v>77</v>
      </c>
      <c r="J1" s="125"/>
      <c r="K1" s="125"/>
    </row>
    <row r="2" spans="1:11" x14ac:dyDescent="0.25">
      <c r="A2" s="125"/>
      <c r="B2" s="125"/>
      <c r="C2" s="125"/>
      <c r="E2" s="125"/>
      <c r="F2" s="125"/>
      <c r="G2" s="125"/>
      <c r="I2" s="125"/>
      <c r="J2" s="125"/>
      <c r="K2" s="125"/>
    </row>
    <row r="3" spans="1:11" x14ac:dyDescent="0.25">
      <c r="A3" s="125"/>
      <c r="B3" s="125"/>
      <c r="C3" s="125"/>
      <c r="E3" s="125"/>
      <c r="F3" s="125"/>
      <c r="G3" s="125"/>
      <c r="I3" s="125"/>
      <c r="J3" s="125"/>
      <c r="K3" s="125"/>
    </row>
    <row r="4" spans="1:11" x14ac:dyDescent="0.25">
      <c r="A4" s="109" t="s">
        <v>78</v>
      </c>
      <c r="B4" s="110">
        <f>B6</f>
        <v>4339.49</v>
      </c>
      <c r="C4" s="111"/>
      <c r="E4" s="109" t="s">
        <v>78</v>
      </c>
      <c r="F4" s="110">
        <f>F6</f>
        <v>2513.91</v>
      </c>
      <c r="G4" s="111"/>
      <c r="I4" s="109" t="s">
        <v>78</v>
      </c>
      <c r="J4" s="110">
        <f>J6</f>
        <v>2066.0100000000002</v>
      </c>
      <c r="K4" s="111"/>
    </row>
    <row r="5" spans="1:11" x14ac:dyDescent="0.25">
      <c r="A5" s="109"/>
      <c r="B5" s="112"/>
      <c r="C5" s="113"/>
      <c r="E5" s="109"/>
      <c r="F5" s="112"/>
      <c r="G5" s="113"/>
      <c r="I5" s="109"/>
      <c r="J5" s="112"/>
      <c r="K5" s="113"/>
    </row>
    <row r="6" spans="1:11" x14ac:dyDescent="0.25">
      <c r="A6" s="62" t="s">
        <v>79</v>
      </c>
      <c r="B6" s="121">
        <v>4339.49</v>
      </c>
      <c r="C6" s="122"/>
      <c r="E6" s="62" t="s">
        <v>79</v>
      </c>
      <c r="F6" s="121">
        <v>2513.91</v>
      </c>
      <c r="G6" s="122"/>
      <c r="I6" s="62" t="s">
        <v>79</v>
      </c>
      <c r="J6" s="121">
        <v>2066.0100000000002</v>
      </c>
      <c r="K6" s="122"/>
    </row>
    <row r="7" spans="1:11" x14ac:dyDescent="0.25">
      <c r="A7" s="109" t="s">
        <v>80</v>
      </c>
      <c r="B7" s="110">
        <f>B9+B13+B17+B21+B25+B26</f>
        <v>1195.5699000000002</v>
      </c>
      <c r="C7" s="111"/>
      <c r="E7" s="109" t="s">
        <v>80</v>
      </c>
      <c r="F7" s="110">
        <f>F9+F13+F17+F21+F25+F26</f>
        <v>1305.1047000000001</v>
      </c>
      <c r="G7" s="111"/>
      <c r="I7" s="109" t="s">
        <v>80</v>
      </c>
      <c r="J7" s="110">
        <f>J9+J13+J17+J21+J25+J26</f>
        <v>1331.9787000000001</v>
      </c>
      <c r="K7" s="111"/>
    </row>
    <row r="8" spans="1:11" x14ac:dyDescent="0.25">
      <c r="A8" s="109"/>
      <c r="B8" s="112"/>
      <c r="C8" s="113"/>
      <c r="E8" s="109"/>
      <c r="F8" s="112"/>
      <c r="G8" s="113"/>
      <c r="I8" s="109"/>
      <c r="J8" s="112"/>
      <c r="K8" s="113"/>
    </row>
    <row r="9" spans="1:11" x14ac:dyDescent="0.25">
      <c r="A9" s="62" t="s">
        <v>81</v>
      </c>
      <c r="B9" s="123">
        <f>B10+B11+B12</f>
        <v>168.26100000000002</v>
      </c>
      <c r="C9" s="124"/>
      <c r="E9" s="62" t="s">
        <v>81</v>
      </c>
      <c r="F9" s="123">
        <f>F10+F11+F12</f>
        <v>277.79580000000004</v>
      </c>
      <c r="G9" s="124"/>
      <c r="I9" s="62" t="s">
        <v>81</v>
      </c>
      <c r="J9" s="123">
        <f>J10+J11+J12</f>
        <v>304.66980000000001</v>
      </c>
      <c r="K9" s="124"/>
    </row>
    <row r="10" spans="1:11" x14ac:dyDescent="0.25">
      <c r="A10" s="62" t="s">
        <v>82</v>
      </c>
      <c r="B10" s="123">
        <f>19.68*24</f>
        <v>472.32</v>
      </c>
      <c r="C10" s="124"/>
      <c r="E10" s="62" t="s">
        <v>82</v>
      </c>
      <c r="F10" s="123">
        <f>19.68*24</f>
        <v>472.32</v>
      </c>
      <c r="G10" s="124"/>
      <c r="I10" s="62" t="s">
        <v>82</v>
      </c>
      <c r="J10" s="123">
        <f>19.68*24</f>
        <v>472.32</v>
      </c>
      <c r="K10" s="124"/>
    </row>
    <row r="11" spans="1:11" x14ac:dyDescent="0.25">
      <c r="A11" s="62" t="s">
        <v>83</v>
      </c>
      <c r="B11" s="123">
        <f>-B6*6%</f>
        <v>-260.36939999999998</v>
      </c>
      <c r="C11" s="124"/>
      <c r="E11" s="62" t="s">
        <v>83</v>
      </c>
      <c r="F11" s="123">
        <f>-F6*6%</f>
        <v>-150.83459999999999</v>
      </c>
      <c r="G11" s="124"/>
      <c r="I11" s="62" t="s">
        <v>83</v>
      </c>
      <c r="J11" s="123">
        <f>-J6*6%</f>
        <v>-123.96060000000001</v>
      </c>
      <c r="K11" s="124"/>
    </row>
    <row r="12" spans="1:11" x14ac:dyDescent="0.25">
      <c r="A12" s="62" t="s">
        <v>84</v>
      </c>
      <c r="B12" s="123">
        <f>-B10*9.25%</f>
        <v>-43.689599999999999</v>
      </c>
      <c r="C12" s="124"/>
      <c r="E12" s="62" t="s">
        <v>84</v>
      </c>
      <c r="F12" s="123">
        <f>-F10*9.25%</f>
        <v>-43.689599999999999</v>
      </c>
      <c r="G12" s="124"/>
      <c r="I12" s="62" t="s">
        <v>84</v>
      </c>
      <c r="J12" s="123">
        <f>-J10*9.25%</f>
        <v>-43.689599999999999</v>
      </c>
      <c r="K12" s="124"/>
    </row>
    <row r="13" spans="1:11" x14ac:dyDescent="0.25">
      <c r="A13" s="62" t="s">
        <v>85</v>
      </c>
      <c r="B13" s="123">
        <f>B14+B15+B16</f>
        <v>617.4</v>
      </c>
      <c r="C13" s="124"/>
      <c r="E13" s="62" t="s">
        <v>85</v>
      </c>
      <c r="F13" s="123">
        <f>F14+F15+F16</f>
        <v>617.4</v>
      </c>
      <c r="G13" s="124"/>
      <c r="I13" s="62" t="s">
        <v>85</v>
      </c>
      <c r="J13" s="123">
        <f>J14+J15+J16</f>
        <v>617.4</v>
      </c>
      <c r="K13" s="124"/>
    </row>
    <row r="14" spans="1:11" x14ac:dyDescent="0.25">
      <c r="A14" s="62" t="s">
        <v>86</v>
      </c>
      <c r="B14" s="123">
        <f>30*24</f>
        <v>720</v>
      </c>
      <c r="C14" s="124"/>
      <c r="E14" s="62" t="s">
        <v>86</v>
      </c>
      <c r="F14" s="123">
        <f>30*24</f>
        <v>720</v>
      </c>
      <c r="G14" s="124"/>
      <c r="I14" s="62" t="s">
        <v>86</v>
      </c>
      <c r="J14" s="123">
        <f>30*24</f>
        <v>720</v>
      </c>
      <c r="K14" s="124"/>
    </row>
    <row r="15" spans="1:11" x14ac:dyDescent="0.25">
      <c r="A15" s="62" t="s">
        <v>83</v>
      </c>
      <c r="B15" s="123">
        <f>-B14*5%</f>
        <v>-36</v>
      </c>
      <c r="C15" s="124"/>
      <c r="E15" s="62" t="s">
        <v>83</v>
      </c>
      <c r="F15" s="123">
        <f>-F14*5%</f>
        <v>-36</v>
      </c>
      <c r="G15" s="124"/>
      <c r="I15" s="62" t="s">
        <v>83</v>
      </c>
      <c r="J15" s="123">
        <f>-J14*5%</f>
        <v>-36</v>
      </c>
      <c r="K15" s="124"/>
    </row>
    <row r="16" spans="1:11" x14ac:dyDescent="0.25">
      <c r="A16" s="62" t="s">
        <v>84</v>
      </c>
      <c r="B16" s="123">
        <f>-B14*9.25%</f>
        <v>-66.599999999999994</v>
      </c>
      <c r="C16" s="124"/>
      <c r="E16" s="62" t="s">
        <v>84</v>
      </c>
      <c r="F16" s="123">
        <f>-F14*9.25%</f>
        <v>-66.599999999999994</v>
      </c>
      <c r="G16" s="124"/>
      <c r="I16" s="62" t="s">
        <v>84</v>
      </c>
      <c r="J16" s="123">
        <f>-J14*9.25%</f>
        <v>-66.599999999999994</v>
      </c>
      <c r="K16" s="124"/>
    </row>
    <row r="17" spans="1:11" x14ac:dyDescent="0.25">
      <c r="A17" s="62" t="s">
        <v>87</v>
      </c>
      <c r="B17" s="123">
        <f>B18+B19+B20</f>
        <v>168.34440000000001</v>
      </c>
      <c r="C17" s="124"/>
      <c r="E17" s="62" t="s">
        <v>87</v>
      </c>
      <c r="F17" s="123">
        <f>F18+F19+F20</f>
        <v>168.34440000000001</v>
      </c>
      <c r="G17" s="124"/>
      <c r="I17" s="62" t="s">
        <v>87</v>
      </c>
      <c r="J17" s="123">
        <f>J18+J19+J20</f>
        <v>168.34440000000001</v>
      </c>
      <c r="K17" s="124"/>
    </row>
    <row r="18" spans="1:11" x14ac:dyDescent="0.25">
      <c r="A18" s="62" t="s">
        <v>86</v>
      </c>
      <c r="B18" s="123">
        <f>8.18*24</f>
        <v>196.32</v>
      </c>
      <c r="C18" s="124"/>
      <c r="E18" s="62" t="s">
        <v>86</v>
      </c>
      <c r="F18" s="123">
        <f>8.18*24</f>
        <v>196.32</v>
      </c>
      <c r="G18" s="124"/>
      <c r="I18" s="62" t="s">
        <v>86</v>
      </c>
      <c r="J18" s="123">
        <f>8.18*24</f>
        <v>196.32</v>
      </c>
      <c r="K18" s="124"/>
    </row>
    <row r="19" spans="1:11" x14ac:dyDescent="0.25">
      <c r="A19" s="63" t="s">
        <v>83</v>
      </c>
      <c r="B19" s="123">
        <f>-B18*5%</f>
        <v>-9.8160000000000007</v>
      </c>
      <c r="C19" s="124"/>
      <c r="E19" s="63" t="s">
        <v>83</v>
      </c>
      <c r="F19" s="123">
        <f>-F18*5%</f>
        <v>-9.8160000000000007</v>
      </c>
      <c r="G19" s="124"/>
      <c r="I19" s="63" t="s">
        <v>83</v>
      </c>
      <c r="J19" s="123">
        <f>-J18*5%</f>
        <v>-9.8160000000000007</v>
      </c>
      <c r="K19" s="124"/>
    </row>
    <row r="20" spans="1:11" x14ac:dyDescent="0.25">
      <c r="A20" s="63" t="s">
        <v>84</v>
      </c>
      <c r="B20" s="123">
        <f>-B18*9.25%</f>
        <v>-18.159599999999998</v>
      </c>
      <c r="C20" s="124"/>
      <c r="E20" s="63" t="s">
        <v>84</v>
      </c>
      <c r="F20" s="123">
        <f>-F18*9.25%</f>
        <v>-18.159599999999998</v>
      </c>
      <c r="G20" s="124"/>
      <c r="I20" s="63" t="s">
        <v>84</v>
      </c>
      <c r="J20" s="123">
        <f>-J18*9.25%</f>
        <v>-18.159599999999998</v>
      </c>
      <c r="K20" s="124"/>
    </row>
    <row r="21" spans="1:11" x14ac:dyDescent="0.25">
      <c r="A21" s="62" t="s">
        <v>88</v>
      </c>
      <c r="B21" s="123">
        <f>B22+B23+B24</f>
        <v>212.67450000000002</v>
      </c>
      <c r="C21" s="124"/>
      <c r="E21" s="62" t="s">
        <v>88</v>
      </c>
      <c r="F21" s="123">
        <f>F22+F23+F24</f>
        <v>212.67450000000002</v>
      </c>
      <c r="G21" s="124"/>
      <c r="I21" s="62" t="s">
        <v>88</v>
      </c>
      <c r="J21" s="123">
        <f>J22+J23+J24</f>
        <v>212.67450000000002</v>
      </c>
      <c r="K21" s="124"/>
    </row>
    <row r="22" spans="1:11" x14ac:dyDescent="0.25">
      <c r="A22" s="62" t="s">
        <v>89</v>
      </c>
      <c r="B22" s="123">
        <v>300.60000000000002</v>
      </c>
      <c r="C22" s="124"/>
      <c r="E22" s="62" t="s">
        <v>89</v>
      </c>
      <c r="F22" s="123">
        <v>300.60000000000002</v>
      </c>
      <c r="G22" s="124"/>
      <c r="I22" s="62" t="s">
        <v>89</v>
      </c>
      <c r="J22" s="123">
        <v>300.60000000000002</v>
      </c>
      <c r="K22" s="124"/>
    </row>
    <row r="23" spans="1:11" x14ac:dyDescent="0.25">
      <c r="A23" s="62" t="s">
        <v>83</v>
      </c>
      <c r="B23" s="123">
        <f>-B22*20%</f>
        <v>-60.120000000000005</v>
      </c>
      <c r="C23" s="124"/>
      <c r="E23" s="62" t="s">
        <v>83</v>
      </c>
      <c r="F23" s="123">
        <f>-F22*20%</f>
        <v>-60.120000000000005</v>
      </c>
      <c r="G23" s="124"/>
      <c r="I23" s="62" t="s">
        <v>83</v>
      </c>
      <c r="J23" s="123">
        <f>-J22*20%</f>
        <v>-60.120000000000005</v>
      </c>
      <c r="K23" s="124"/>
    </row>
    <row r="24" spans="1:11" x14ac:dyDescent="0.25">
      <c r="A24" s="62" t="s">
        <v>84</v>
      </c>
      <c r="B24" s="123">
        <f>-B22*9.25%</f>
        <v>-27.805500000000002</v>
      </c>
      <c r="C24" s="124"/>
      <c r="E24" s="62" t="s">
        <v>84</v>
      </c>
      <c r="F24" s="123">
        <f>-F22*9.25%</f>
        <v>-27.805500000000002</v>
      </c>
      <c r="G24" s="124"/>
      <c r="I24" s="62" t="s">
        <v>84</v>
      </c>
      <c r="J24" s="123">
        <f>-J22*9.25%</f>
        <v>-27.805500000000002</v>
      </c>
      <c r="K24" s="124"/>
    </row>
    <row r="25" spans="1:11" x14ac:dyDescent="0.25">
      <c r="A25" s="62" t="s">
        <v>90</v>
      </c>
      <c r="B25" s="123">
        <v>19.39</v>
      </c>
      <c r="C25" s="124"/>
      <c r="E25" s="62" t="s">
        <v>90</v>
      </c>
      <c r="F25" s="123">
        <v>19.39</v>
      </c>
      <c r="G25" s="124"/>
      <c r="I25" s="62" t="s">
        <v>90</v>
      </c>
      <c r="J25" s="123">
        <v>19.39</v>
      </c>
      <c r="K25" s="124"/>
    </row>
    <row r="26" spans="1:11" x14ac:dyDescent="0.25">
      <c r="A26" s="62" t="s">
        <v>91</v>
      </c>
      <c r="B26" s="123">
        <v>9.5</v>
      </c>
      <c r="C26" s="124"/>
      <c r="E26" s="62" t="s">
        <v>91</v>
      </c>
      <c r="F26" s="123">
        <v>9.5</v>
      </c>
      <c r="G26" s="124"/>
      <c r="I26" s="62" t="s">
        <v>91</v>
      </c>
      <c r="J26" s="123">
        <v>9.5</v>
      </c>
      <c r="K26" s="124"/>
    </row>
    <row r="27" spans="1:11" x14ac:dyDescent="0.25">
      <c r="A27" s="109" t="s">
        <v>92</v>
      </c>
      <c r="B27" s="110">
        <f>B29+B32+B35+B38</f>
        <v>4342.5245999999997</v>
      </c>
      <c r="C27" s="111"/>
      <c r="E27" s="109" t="s">
        <v>92</v>
      </c>
      <c r="F27" s="110">
        <f>F29+F32+F35</f>
        <v>110.4246</v>
      </c>
      <c r="G27" s="111"/>
      <c r="I27" s="109" t="s">
        <v>92</v>
      </c>
      <c r="J27" s="110">
        <f>J29+J32+J35</f>
        <v>110.4246</v>
      </c>
      <c r="K27" s="111"/>
    </row>
    <row r="28" spans="1:11" x14ac:dyDescent="0.25">
      <c r="A28" s="109"/>
      <c r="B28" s="112"/>
      <c r="C28" s="113"/>
      <c r="E28" s="109"/>
      <c r="F28" s="112"/>
      <c r="G28" s="113"/>
      <c r="I28" s="109"/>
      <c r="J28" s="112"/>
      <c r="K28" s="113"/>
    </row>
    <row r="29" spans="1:11" x14ac:dyDescent="0.25">
      <c r="A29" s="62" t="s">
        <v>93</v>
      </c>
      <c r="B29" s="123">
        <f>B30+B31</f>
        <v>98.309474999999992</v>
      </c>
      <c r="C29" s="124"/>
      <c r="E29" s="62" t="s">
        <v>93</v>
      </c>
      <c r="F29" s="123">
        <f>F30+F31</f>
        <v>98.309474999999992</v>
      </c>
      <c r="G29" s="124"/>
      <c r="I29" s="62" t="s">
        <v>93</v>
      </c>
      <c r="J29" s="123">
        <f>J30+J31</f>
        <v>98.309474999999992</v>
      </c>
      <c r="K29" s="124"/>
    </row>
    <row r="30" spans="1:11" x14ac:dyDescent="0.25">
      <c r="A30" s="62" t="s">
        <v>86</v>
      </c>
      <c r="B30" s="123">
        <v>108.33</v>
      </c>
      <c r="C30" s="124"/>
      <c r="E30" s="62" t="s">
        <v>86</v>
      </c>
      <c r="F30" s="123">
        <v>108.33</v>
      </c>
      <c r="G30" s="124"/>
      <c r="I30" s="62" t="s">
        <v>86</v>
      </c>
      <c r="J30" s="123">
        <v>108.33</v>
      </c>
      <c r="K30" s="124"/>
    </row>
    <row r="31" spans="1:11" x14ac:dyDescent="0.25">
      <c r="A31" s="62" t="s">
        <v>84</v>
      </c>
      <c r="B31" s="123">
        <f>-B30*9.25%</f>
        <v>-10.020524999999999</v>
      </c>
      <c r="C31" s="124"/>
      <c r="E31" s="62" t="s">
        <v>84</v>
      </c>
      <c r="F31" s="123">
        <f>-F30*9.25%</f>
        <v>-10.020524999999999</v>
      </c>
      <c r="G31" s="124"/>
      <c r="I31" s="62" t="s">
        <v>84</v>
      </c>
      <c r="J31" s="123">
        <f>-J30*9.25%</f>
        <v>-10.020524999999999</v>
      </c>
      <c r="K31" s="124"/>
    </row>
    <row r="32" spans="1:11" x14ac:dyDescent="0.25">
      <c r="A32" s="62" t="s">
        <v>94</v>
      </c>
      <c r="B32" s="123">
        <f>B33+B34</f>
        <v>12.115124999999999</v>
      </c>
      <c r="C32" s="124"/>
      <c r="E32" s="62" t="s">
        <v>94</v>
      </c>
      <c r="F32" s="123">
        <f>F33+F34</f>
        <v>12.115124999999999</v>
      </c>
      <c r="G32" s="124"/>
      <c r="I32" s="62" t="s">
        <v>94</v>
      </c>
      <c r="J32" s="123">
        <f>J33+J34</f>
        <v>12.115124999999999</v>
      </c>
      <c r="K32" s="124"/>
    </row>
    <row r="33" spans="1:11" x14ac:dyDescent="0.25">
      <c r="A33" s="62" t="s">
        <v>86</v>
      </c>
      <c r="B33" s="123">
        <v>13.35</v>
      </c>
      <c r="C33" s="124"/>
      <c r="E33" s="62" t="s">
        <v>86</v>
      </c>
      <c r="F33" s="123">
        <v>13.35</v>
      </c>
      <c r="G33" s="124"/>
      <c r="I33" s="62" t="s">
        <v>86</v>
      </c>
      <c r="J33" s="123">
        <v>13.35</v>
      </c>
      <c r="K33" s="124"/>
    </row>
    <row r="34" spans="1:11" x14ac:dyDescent="0.25">
      <c r="A34" s="62" t="s">
        <v>84</v>
      </c>
      <c r="B34" s="123">
        <f>-B33*9.25%</f>
        <v>-1.2348749999999999</v>
      </c>
      <c r="C34" s="124"/>
      <c r="E34" s="62" t="s">
        <v>84</v>
      </c>
      <c r="F34" s="123">
        <f>-F33*9.25%</f>
        <v>-1.2348749999999999</v>
      </c>
      <c r="G34" s="124"/>
      <c r="I34" s="62" t="s">
        <v>84</v>
      </c>
      <c r="J34" s="123">
        <f>-J33*9.25%</f>
        <v>-1.2348749999999999</v>
      </c>
      <c r="K34" s="124"/>
    </row>
    <row r="35" spans="1:11" x14ac:dyDescent="0.25">
      <c r="A35" s="62" t="s">
        <v>95</v>
      </c>
      <c r="B35" s="123">
        <f>B36+B37</f>
        <v>453.75</v>
      </c>
      <c r="C35" s="124"/>
      <c r="E35" s="62"/>
      <c r="F35" s="123"/>
      <c r="G35" s="124"/>
      <c r="I35" s="62"/>
      <c r="J35" s="123"/>
      <c r="K35" s="124"/>
    </row>
    <row r="36" spans="1:11" x14ac:dyDescent="0.25">
      <c r="A36" s="62" t="s">
        <v>86</v>
      </c>
      <c r="B36" s="121">
        <v>500</v>
      </c>
      <c r="C36" s="122"/>
      <c r="E36" s="62"/>
      <c r="F36" s="121"/>
      <c r="G36" s="122"/>
      <c r="I36" s="62"/>
      <c r="J36" s="121"/>
      <c r="K36" s="122"/>
    </row>
    <row r="37" spans="1:11" x14ac:dyDescent="0.25">
      <c r="A37" s="62" t="s">
        <v>84</v>
      </c>
      <c r="B37" s="121">
        <f>-B36*9.25%</f>
        <v>-46.25</v>
      </c>
      <c r="C37" s="122"/>
      <c r="E37" s="62"/>
      <c r="F37" s="121"/>
      <c r="G37" s="122"/>
      <c r="I37" s="62"/>
      <c r="J37" s="121"/>
      <c r="K37" s="122"/>
    </row>
    <row r="38" spans="1:11" x14ac:dyDescent="0.25">
      <c r="A38" s="62" t="s">
        <v>96</v>
      </c>
      <c r="B38" s="121">
        <v>3778.35</v>
      </c>
      <c r="C38" s="122"/>
      <c r="E38" s="62"/>
      <c r="F38" s="86"/>
      <c r="G38" s="87"/>
      <c r="I38" s="62"/>
      <c r="J38" s="86"/>
      <c r="K38" s="87"/>
    </row>
    <row r="39" spans="1:11" x14ac:dyDescent="0.25">
      <c r="A39" s="109" t="s">
        <v>97</v>
      </c>
      <c r="B39" s="117">
        <f>SUM(B42:B62)</f>
        <v>4199.4093048221121</v>
      </c>
      <c r="C39" s="118">
        <f>C41+C50+C58+C61</f>
        <v>0.96771954880000022</v>
      </c>
      <c r="E39" s="109" t="s">
        <v>97</v>
      </c>
      <c r="F39" s="117">
        <f>SUM(F42:F62)</f>
        <v>2432.7598509238078</v>
      </c>
      <c r="G39" s="118">
        <f>G41+G50+G58+G61</f>
        <v>0.96771954880000022</v>
      </c>
      <c r="I39" s="109" t="s">
        <v>97</v>
      </c>
      <c r="J39" s="117">
        <f>SUM(J42:J62)</f>
        <v>1999.3182650162883</v>
      </c>
      <c r="K39" s="118">
        <f>K41+K50+K58+K61</f>
        <v>0.96771954880000022</v>
      </c>
    </row>
    <row r="40" spans="1:11" ht="14.25" customHeight="1" x14ac:dyDescent="0.25">
      <c r="A40" s="109"/>
      <c r="B40" s="117"/>
      <c r="C40" s="118"/>
      <c r="E40" s="109"/>
      <c r="F40" s="117"/>
      <c r="G40" s="118"/>
      <c r="I40" s="109"/>
      <c r="J40" s="117"/>
      <c r="K40" s="118"/>
    </row>
    <row r="41" spans="1:11" ht="14.25" customHeight="1" x14ac:dyDescent="0.25">
      <c r="A41" s="64" t="s">
        <v>98</v>
      </c>
      <c r="B41" s="88"/>
      <c r="C41" s="65">
        <f>SUM(C42:C49)</f>
        <v>0.37553600000000009</v>
      </c>
      <c r="E41" s="64" t="s">
        <v>98</v>
      </c>
      <c r="F41" s="88"/>
      <c r="G41" s="65">
        <f>SUM(G42:G49)</f>
        <v>0.37553600000000009</v>
      </c>
      <c r="I41" s="64" t="s">
        <v>98</v>
      </c>
      <c r="J41" s="88"/>
      <c r="K41" s="65">
        <f>SUM(K42:K49)</f>
        <v>0.37553600000000009</v>
      </c>
    </row>
    <row r="42" spans="1:11" x14ac:dyDescent="0.25">
      <c r="A42" s="66" t="s">
        <v>99</v>
      </c>
      <c r="B42" s="89">
        <f>$B$6*C42</f>
        <v>867.89800000000002</v>
      </c>
      <c r="C42" s="67">
        <v>0.2</v>
      </c>
      <c r="E42" s="66" t="s">
        <v>99</v>
      </c>
      <c r="F42" s="89">
        <f>$F$6*G42</f>
        <v>502.78199999999998</v>
      </c>
      <c r="G42" s="67">
        <v>0.2</v>
      </c>
      <c r="I42" s="66" t="s">
        <v>99</v>
      </c>
      <c r="J42" s="89">
        <f>$J$6*K42</f>
        <v>413.20200000000006</v>
      </c>
      <c r="K42" s="67">
        <v>0.2</v>
      </c>
    </row>
    <row r="43" spans="1:11" x14ac:dyDescent="0.25">
      <c r="A43" s="66" t="s">
        <v>100</v>
      </c>
      <c r="B43" s="89">
        <f t="shared" ref="B43:B49" si="0">$B$6*C43</f>
        <v>65.092349999999996</v>
      </c>
      <c r="C43" s="67">
        <v>1.4999999999999999E-2</v>
      </c>
      <c r="E43" s="66" t="s">
        <v>100</v>
      </c>
      <c r="F43" s="89">
        <f t="shared" ref="F43:F62" si="1">$F$6*G43</f>
        <v>37.708649999999999</v>
      </c>
      <c r="G43" s="67">
        <v>1.4999999999999999E-2</v>
      </c>
      <c r="I43" s="66" t="s">
        <v>100</v>
      </c>
      <c r="J43" s="89">
        <f t="shared" ref="J43:J62" si="2">$J$6*K43</f>
        <v>30.990150000000003</v>
      </c>
      <c r="K43" s="67">
        <v>1.4999999999999999E-2</v>
      </c>
    </row>
    <row r="44" spans="1:11" x14ac:dyDescent="0.25">
      <c r="A44" s="66" t="s">
        <v>101</v>
      </c>
      <c r="B44" s="89">
        <f t="shared" si="0"/>
        <v>43.3949</v>
      </c>
      <c r="C44" s="67">
        <v>0.01</v>
      </c>
      <c r="E44" s="66" t="s">
        <v>101</v>
      </c>
      <c r="F44" s="89">
        <f t="shared" si="1"/>
        <v>25.139099999999999</v>
      </c>
      <c r="G44" s="67">
        <v>0.01</v>
      </c>
      <c r="I44" s="66" t="s">
        <v>101</v>
      </c>
      <c r="J44" s="89">
        <f t="shared" si="2"/>
        <v>20.660100000000003</v>
      </c>
      <c r="K44" s="67">
        <v>0.01</v>
      </c>
    </row>
    <row r="45" spans="1:11" x14ac:dyDescent="0.25">
      <c r="A45" s="66" t="s">
        <v>102</v>
      </c>
      <c r="B45" s="89">
        <f t="shared" si="0"/>
        <v>8.6789799999999993</v>
      </c>
      <c r="C45" s="67">
        <v>2E-3</v>
      </c>
      <c r="E45" s="66" t="s">
        <v>102</v>
      </c>
      <c r="F45" s="89">
        <f t="shared" si="1"/>
        <v>5.0278200000000002</v>
      </c>
      <c r="G45" s="67">
        <v>2E-3</v>
      </c>
      <c r="I45" s="66" t="s">
        <v>102</v>
      </c>
      <c r="J45" s="89">
        <f t="shared" si="2"/>
        <v>4.1320200000000007</v>
      </c>
      <c r="K45" s="67">
        <v>2E-3</v>
      </c>
    </row>
    <row r="46" spans="1:11" x14ac:dyDescent="0.25">
      <c r="A46" s="66" t="s">
        <v>103</v>
      </c>
      <c r="B46" s="89">
        <f t="shared" si="0"/>
        <v>108.48725</v>
      </c>
      <c r="C46" s="67">
        <v>2.5000000000000001E-2</v>
      </c>
      <c r="E46" s="66" t="s">
        <v>103</v>
      </c>
      <c r="F46" s="89">
        <f t="shared" si="1"/>
        <v>62.847749999999998</v>
      </c>
      <c r="G46" s="67">
        <v>2.5000000000000001E-2</v>
      </c>
      <c r="I46" s="66" t="s">
        <v>103</v>
      </c>
      <c r="J46" s="89">
        <f t="shared" si="2"/>
        <v>51.650250000000007</v>
      </c>
      <c r="K46" s="67">
        <v>2.5000000000000001E-2</v>
      </c>
    </row>
    <row r="47" spans="1:11" x14ac:dyDescent="0.25">
      <c r="A47" s="66" t="s">
        <v>104</v>
      </c>
      <c r="B47" s="89">
        <f t="shared" si="0"/>
        <v>347.1592</v>
      </c>
      <c r="C47" s="67">
        <v>0.08</v>
      </c>
      <c r="E47" s="66" t="s">
        <v>104</v>
      </c>
      <c r="F47" s="89">
        <f t="shared" si="1"/>
        <v>201.11279999999999</v>
      </c>
      <c r="G47" s="67">
        <v>0.08</v>
      </c>
      <c r="I47" s="66" t="s">
        <v>104</v>
      </c>
      <c r="J47" s="89">
        <f t="shared" si="2"/>
        <v>165.28080000000003</v>
      </c>
      <c r="K47" s="67">
        <v>0.08</v>
      </c>
    </row>
    <row r="48" spans="1:11" x14ac:dyDescent="0.25">
      <c r="A48" s="66" t="s">
        <v>105</v>
      </c>
      <c r="B48" s="89">
        <f t="shared" si="0"/>
        <v>162.88709663999998</v>
      </c>
      <c r="C48" s="67">
        <v>3.7536E-2</v>
      </c>
      <c r="E48" s="66" t="s">
        <v>105</v>
      </c>
      <c r="F48" s="89">
        <f t="shared" si="1"/>
        <v>94.362125759999998</v>
      </c>
      <c r="G48" s="67">
        <v>3.7536E-2</v>
      </c>
      <c r="I48" s="66" t="s">
        <v>105</v>
      </c>
      <c r="J48" s="89">
        <f t="shared" si="2"/>
        <v>77.549751360000002</v>
      </c>
      <c r="K48" s="67">
        <v>3.7536E-2</v>
      </c>
    </row>
    <row r="49" spans="1:11" x14ac:dyDescent="0.25">
      <c r="A49" s="66" t="s">
        <v>106</v>
      </c>
      <c r="B49" s="89">
        <f t="shared" si="0"/>
        <v>26.036939999999998</v>
      </c>
      <c r="C49" s="67">
        <v>6.0000000000000001E-3</v>
      </c>
      <c r="E49" s="66" t="s">
        <v>106</v>
      </c>
      <c r="F49" s="89">
        <f t="shared" si="1"/>
        <v>15.083459999999999</v>
      </c>
      <c r="G49" s="67">
        <v>6.0000000000000001E-3</v>
      </c>
      <c r="I49" s="66" t="s">
        <v>106</v>
      </c>
      <c r="J49" s="89">
        <f t="shared" si="2"/>
        <v>12.396060000000002</v>
      </c>
      <c r="K49" s="67">
        <v>6.0000000000000001E-3</v>
      </c>
    </row>
    <row r="50" spans="1:11" x14ac:dyDescent="0.25">
      <c r="A50" s="64" t="s">
        <v>107</v>
      </c>
      <c r="B50" s="89"/>
      <c r="C50" s="68">
        <f>SUM(C51:C57)</f>
        <v>0.29580000000000001</v>
      </c>
      <c r="E50" s="64" t="s">
        <v>107</v>
      </c>
      <c r="F50" s="89"/>
      <c r="G50" s="68">
        <f>SUM(G51:G57)</f>
        <v>0.29580000000000001</v>
      </c>
      <c r="I50" s="64" t="s">
        <v>107</v>
      </c>
      <c r="J50" s="89"/>
      <c r="K50" s="68">
        <f>SUM(K51:K57)</f>
        <v>0.29580000000000001</v>
      </c>
    </row>
    <row r="51" spans="1:11" x14ac:dyDescent="0.25">
      <c r="A51" s="66" t="s">
        <v>108</v>
      </c>
      <c r="B51" s="89">
        <f t="shared" ref="B51:B57" si="3">$B$6*C51</f>
        <v>486.02287999999999</v>
      </c>
      <c r="C51" s="67">
        <v>0.112</v>
      </c>
      <c r="E51" s="66" t="s">
        <v>108</v>
      </c>
      <c r="F51" s="89">
        <f t="shared" si="1"/>
        <v>281.55791999999997</v>
      </c>
      <c r="G51" s="67">
        <v>0.112</v>
      </c>
      <c r="I51" s="66" t="s">
        <v>108</v>
      </c>
      <c r="J51" s="89">
        <f t="shared" si="2"/>
        <v>231.39312000000004</v>
      </c>
      <c r="K51" s="67">
        <v>0.112</v>
      </c>
    </row>
    <row r="52" spans="1:11" x14ac:dyDescent="0.25">
      <c r="A52" s="66" t="s">
        <v>109</v>
      </c>
      <c r="B52" s="89">
        <f t="shared" si="3"/>
        <v>104.14775999999999</v>
      </c>
      <c r="C52" s="67">
        <v>2.4E-2</v>
      </c>
      <c r="E52" s="66" t="s">
        <v>109</v>
      </c>
      <c r="F52" s="89">
        <f t="shared" si="1"/>
        <v>60.333839999999995</v>
      </c>
      <c r="G52" s="67">
        <v>2.4E-2</v>
      </c>
      <c r="I52" s="66" t="s">
        <v>109</v>
      </c>
      <c r="J52" s="89">
        <f t="shared" si="2"/>
        <v>49.584240000000008</v>
      </c>
      <c r="K52" s="67">
        <v>2.4E-2</v>
      </c>
    </row>
    <row r="53" spans="1:11" x14ac:dyDescent="0.25">
      <c r="A53" s="66" t="s">
        <v>110</v>
      </c>
      <c r="B53" s="89">
        <f t="shared" si="3"/>
        <v>42.960951000000001</v>
      </c>
      <c r="C53" s="67">
        <v>9.9000000000000008E-3</v>
      </c>
      <c r="E53" s="66" t="s">
        <v>110</v>
      </c>
      <c r="F53" s="89">
        <f t="shared" si="1"/>
        <v>24.887709000000001</v>
      </c>
      <c r="G53" s="67">
        <v>9.9000000000000008E-3</v>
      </c>
      <c r="I53" s="66" t="s">
        <v>110</v>
      </c>
      <c r="J53" s="89">
        <f t="shared" si="2"/>
        <v>20.453499000000004</v>
      </c>
      <c r="K53" s="67">
        <v>9.9000000000000008E-3</v>
      </c>
    </row>
    <row r="54" spans="1:11" x14ac:dyDescent="0.25">
      <c r="A54" s="66" t="s">
        <v>111</v>
      </c>
      <c r="B54" s="89">
        <f t="shared" si="3"/>
        <v>195.27704999999997</v>
      </c>
      <c r="C54" s="67">
        <v>4.4999999999999998E-2</v>
      </c>
      <c r="E54" s="66" t="s">
        <v>111</v>
      </c>
      <c r="F54" s="89">
        <f t="shared" si="1"/>
        <v>113.12594999999999</v>
      </c>
      <c r="G54" s="67">
        <v>4.4999999999999998E-2</v>
      </c>
      <c r="I54" s="66" t="s">
        <v>111</v>
      </c>
      <c r="J54" s="89">
        <f t="shared" si="2"/>
        <v>92.97045</v>
      </c>
      <c r="K54" s="67">
        <v>4.4999999999999998E-2</v>
      </c>
    </row>
    <row r="55" spans="1:11" x14ac:dyDescent="0.25">
      <c r="A55" s="69" t="s">
        <v>112</v>
      </c>
      <c r="B55" s="89">
        <f t="shared" si="3"/>
        <v>65.092349999999996</v>
      </c>
      <c r="C55" s="70">
        <v>1.4999999999999999E-2</v>
      </c>
      <c r="E55" s="69" t="s">
        <v>112</v>
      </c>
      <c r="F55" s="89">
        <f t="shared" si="1"/>
        <v>37.708649999999999</v>
      </c>
      <c r="G55" s="70">
        <v>1.4999999999999999E-2</v>
      </c>
      <c r="I55" s="69" t="s">
        <v>112</v>
      </c>
      <c r="J55" s="89">
        <f t="shared" si="2"/>
        <v>30.990150000000003</v>
      </c>
      <c r="K55" s="70">
        <v>1.4999999999999999E-2</v>
      </c>
    </row>
    <row r="56" spans="1:11" x14ac:dyDescent="0.25">
      <c r="A56" s="66" t="s">
        <v>113</v>
      </c>
      <c r="B56" s="89">
        <f t="shared" si="3"/>
        <v>29.942480999999997</v>
      </c>
      <c r="C56" s="70">
        <v>6.8999999999999999E-3</v>
      </c>
      <c r="E56" s="66" t="s">
        <v>113</v>
      </c>
      <c r="F56" s="89">
        <f t="shared" si="1"/>
        <v>17.345979</v>
      </c>
      <c r="G56" s="70">
        <v>6.8999999999999999E-3</v>
      </c>
      <c r="I56" s="66" t="s">
        <v>113</v>
      </c>
      <c r="J56" s="89">
        <f t="shared" si="2"/>
        <v>14.255469000000002</v>
      </c>
      <c r="K56" s="70">
        <v>6.8999999999999999E-3</v>
      </c>
    </row>
    <row r="57" spans="1:11" x14ac:dyDescent="0.25">
      <c r="A57" s="66" t="s">
        <v>114</v>
      </c>
      <c r="B57" s="89">
        <f t="shared" si="3"/>
        <v>360.17766999999998</v>
      </c>
      <c r="C57" s="67">
        <v>8.3000000000000004E-2</v>
      </c>
      <c r="E57" s="66" t="s">
        <v>114</v>
      </c>
      <c r="F57" s="89">
        <f t="shared" si="1"/>
        <v>208.65452999999999</v>
      </c>
      <c r="G57" s="67">
        <v>8.3000000000000004E-2</v>
      </c>
      <c r="I57" s="66" t="s">
        <v>114</v>
      </c>
      <c r="J57" s="89">
        <f t="shared" si="2"/>
        <v>171.47883000000002</v>
      </c>
      <c r="K57" s="67">
        <v>8.3000000000000004E-2</v>
      </c>
    </row>
    <row r="58" spans="1:11" x14ac:dyDescent="0.25">
      <c r="A58" s="71" t="s">
        <v>115</v>
      </c>
      <c r="B58" s="89"/>
      <c r="C58" s="68">
        <f>C59+C60</f>
        <v>0.18529999999999999</v>
      </c>
      <c r="E58" s="71" t="s">
        <v>115</v>
      </c>
      <c r="F58" s="89"/>
      <c r="G58" s="68">
        <f>G59+G60</f>
        <v>0.18529999999999999</v>
      </c>
      <c r="I58" s="71" t="s">
        <v>115</v>
      </c>
      <c r="J58" s="89"/>
      <c r="K58" s="68">
        <f>K59+K60</f>
        <v>0.18529999999999999</v>
      </c>
    </row>
    <row r="59" spans="1:11" x14ac:dyDescent="0.25">
      <c r="A59" s="69" t="s">
        <v>116</v>
      </c>
      <c r="B59" s="89">
        <f>$B$6*C59</f>
        <v>361.47951699999999</v>
      </c>
      <c r="C59" s="67">
        <v>8.3299999999999999E-2</v>
      </c>
      <c r="E59" s="69" t="s">
        <v>116</v>
      </c>
      <c r="F59" s="89">
        <f t="shared" si="1"/>
        <v>209.40870299999997</v>
      </c>
      <c r="G59" s="67">
        <v>8.3299999999999999E-2</v>
      </c>
      <c r="I59" s="69" t="s">
        <v>116</v>
      </c>
      <c r="J59" s="89">
        <f t="shared" si="2"/>
        <v>172.09863300000001</v>
      </c>
      <c r="K59" s="67">
        <v>8.3299999999999999E-2</v>
      </c>
    </row>
    <row r="60" spans="1:11" x14ac:dyDescent="0.25">
      <c r="A60" s="69" t="s">
        <v>117</v>
      </c>
      <c r="B60" s="89">
        <f>$B$6*C60</f>
        <v>442.62797999999992</v>
      </c>
      <c r="C60" s="67">
        <v>0.10199999999999999</v>
      </c>
      <c r="E60" s="69" t="s">
        <v>117</v>
      </c>
      <c r="F60" s="89">
        <f t="shared" si="1"/>
        <v>256.41881999999998</v>
      </c>
      <c r="G60" s="67">
        <v>0.10199999999999999</v>
      </c>
      <c r="I60" s="69" t="s">
        <v>117</v>
      </c>
      <c r="J60" s="89">
        <f t="shared" si="2"/>
        <v>210.73302000000001</v>
      </c>
      <c r="K60" s="67">
        <v>0.10199999999999999</v>
      </c>
    </row>
    <row r="61" spans="1:11" x14ac:dyDescent="0.25">
      <c r="A61" s="71" t="s">
        <v>118</v>
      </c>
      <c r="B61" s="89"/>
      <c r="C61" s="68">
        <f>C62</f>
        <v>0.11108354880000003</v>
      </c>
      <c r="E61" s="71" t="s">
        <v>118</v>
      </c>
      <c r="F61" s="89"/>
      <c r="G61" s="68">
        <f>G62</f>
        <v>0.11108354880000003</v>
      </c>
      <c r="I61" s="71" t="s">
        <v>118</v>
      </c>
      <c r="J61" s="89"/>
      <c r="K61" s="68">
        <f>K62</f>
        <v>0.11108354880000003</v>
      </c>
    </row>
    <row r="62" spans="1:11" x14ac:dyDescent="0.25">
      <c r="A62" s="72" t="s">
        <v>119</v>
      </c>
      <c r="B62" s="89">
        <f>$B$6*C62</f>
        <v>482.04594918211211</v>
      </c>
      <c r="C62" s="73">
        <f>C41*C50</f>
        <v>0.11108354880000003</v>
      </c>
      <c r="E62" s="72" t="s">
        <v>119</v>
      </c>
      <c r="F62" s="89">
        <f t="shared" si="1"/>
        <v>279.25404416380803</v>
      </c>
      <c r="G62" s="73">
        <f>G41*G50</f>
        <v>0.11108354880000003</v>
      </c>
      <c r="I62" s="72" t="s">
        <v>119</v>
      </c>
      <c r="J62" s="89">
        <f t="shared" si="2"/>
        <v>229.49972265628807</v>
      </c>
      <c r="K62" s="73">
        <f>K41*K50</f>
        <v>0.11108354880000003</v>
      </c>
    </row>
    <row r="63" spans="1:11" x14ac:dyDescent="0.25">
      <c r="A63" s="119" t="s">
        <v>120</v>
      </c>
      <c r="B63" s="120"/>
      <c r="C63" s="90">
        <f>B39+B27+B7+B4</f>
        <v>14076.993804822112</v>
      </c>
      <c r="E63" s="119" t="s">
        <v>120</v>
      </c>
      <c r="F63" s="120"/>
      <c r="G63" s="90">
        <f>F39+F27+F7+F4</f>
        <v>6362.1991509238078</v>
      </c>
      <c r="I63" s="119" t="s">
        <v>120</v>
      </c>
      <c r="J63" s="120"/>
      <c r="K63" s="90">
        <f>J39+J27+J7+J4</f>
        <v>5507.7315650162891</v>
      </c>
    </row>
    <row r="64" spans="1:11" x14ac:dyDescent="0.25">
      <c r="A64" s="109" t="s">
        <v>121</v>
      </c>
      <c r="B64" s="117">
        <f>B82-C63</f>
        <v>3160.2851091825614</v>
      </c>
      <c r="C64" s="118"/>
      <c r="E64" s="109" t="s">
        <v>121</v>
      </c>
      <c r="F64" s="117">
        <f>F82-G63</f>
        <v>1428.3137093823943</v>
      </c>
      <c r="G64" s="118"/>
      <c r="I64" s="109" t="s">
        <v>121</v>
      </c>
      <c r="J64" s="117">
        <f>J82-K63</f>
        <v>1236.485736346156</v>
      </c>
      <c r="K64" s="118"/>
    </row>
    <row r="65" spans="1:11" x14ac:dyDescent="0.25">
      <c r="A65" s="109"/>
      <c r="B65" s="117"/>
      <c r="C65" s="118"/>
      <c r="E65" s="109"/>
      <c r="F65" s="117"/>
      <c r="G65" s="118"/>
      <c r="I65" s="109"/>
      <c r="J65" s="117"/>
      <c r="K65" s="118"/>
    </row>
    <row r="66" spans="1:11" x14ac:dyDescent="0.25">
      <c r="A66" s="114" t="s">
        <v>122</v>
      </c>
      <c r="B66" s="116"/>
      <c r="C66" s="115"/>
      <c r="E66" s="114" t="s">
        <v>122</v>
      </c>
      <c r="F66" s="116"/>
      <c r="G66" s="115"/>
      <c r="I66" s="114" t="s">
        <v>122</v>
      </c>
      <c r="J66" s="116"/>
      <c r="K66" s="115"/>
    </row>
    <row r="67" spans="1:11" x14ac:dyDescent="0.25">
      <c r="A67" s="74" t="s">
        <v>123</v>
      </c>
      <c r="B67" s="75">
        <f>$C$63*C67</f>
        <v>98.538956633754779</v>
      </c>
      <c r="C67" s="76">
        <v>7.0000000000000001E-3</v>
      </c>
      <c r="E67" s="74" t="s">
        <v>123</v>
      </c>
      <c r="F67" s="75">
        <f>$G$63*G67</f>
        <v>44.535394056466657</v>
      </c>
      <c r="G67" s="76">
        <v>7.0000000000000001E-3</v>
      </c>
      <c r="I67" s="74" t="s">
        <v>123</v>
      </c>
      <c r="J67" s="75">
        <f>$K$63*K67</f>
        <v>38.554120955114023</v>
      </c>
      <c r="K67" s="76">
        <v>7.0000000000000001E-3</v>
      </c>
    </row>
    <row r="68" spans="1:11" x14ac:dyDescent="0.25">
      <c r="A68" s="114" t="s">
        <v>124</v>
      </c>
      <c r="B68" s="115"/>
      <c r="C68" s="76">
        <f>C67</f>
        <v>7.0000000000000001E-3</v>
      </c>
      <c r="E68" s="114" t="s">
        <v>124</v>
      </c>
      <c r="F68" s="115"/>
      <c r="G68" s="76">
        <f>G67</f>
        <v>7.0000000000000001E-3</v>
      </c>
      <c r="I68" s="114" t="s">
        <v>124</v>
      </c>
      <c r="J68" s="115"/>
      <c r="K68" s="76">
        <f>K67</f>
        <v>7.0000000000000001E-3</v>
      </c>
    </row>
    <row r="69" spans="1:11" x14ac:dyDescent="0.25">
      <c r="A69" s="114" t="s">
        <v>125</v>
      </c>
      <c r="B69" s="116"/>
      <c r="C69" s="115"/>
      <c r="E69" s="114" t="s">
        <v>125</v>
      </c>
      <c r="F69" s="116"/>
      <c r="G69" s="115"/>
      <c r="I69" s="114" t="s">
        <v>125</v>
      </c>
      <c r="J69" s="116"/>
      <c r="K69" s="115"/>
    </row>
    <row r="70" spans="1:11" x14ac:dyDescent="0.25">
      <c r="A70" s="74" t="s">
        <v>126</v>
      </c>
      <c r="B70" s="75">
        <f>$C$63*C70</f>
        <v>985.38956633754799</v>
      </c>
      <c r="C70" s="76">
        <v>7.0000000000000007E-2</v>
      </c>
      <c r="E70" s="74" t="s">
        <v>126</v>
      </c>
      <c r="F70" s="75">
        <f>$G$63*G70</f>
        <v>445.35394056466657</v>
      </c>
      <c r="G70" s="76">
        <v>7.0000000000000007E-2</v>
      </c>
      <c r="I70" s="74" t="s">
        <v>126</v>
      </c>
      <c r="J70" s="75">
        <f>$K$63*K70</f>
        <v>385.5412095511403</v>
      </c>
      <c r="K70" s="76">
        <v>7.0000000000000007E-2</v>
      </c>
    </row>
    <row r="71" spans="1:11" x14ac:dyDescent="0.25">
      <c r="A71" s="77" t="s">
        <v>127</v>
      </c>
      <c r="B71" s="75"/>
      <c r="C71" s="76">
        <f>C70</f>
        <v>7.0000000000000007E-2</v>
      </c>
      <c r="E71" s="77" t="s">
        <v>127</v>
      </c>
      <c r="F71" s="75"/>
      <c r="G71" s="76">
        <f>G70</f>
        <v>7.0000000000000007E-2</v>
      </c>
      <c r="I71" s="77" t="s">
        <v>127</v>
      </c>
      <c r="J71" s="75"/>
      <c r="K71" s="76">
        <f>K70</f>
        <v>7.0000000000000007E-2</v>
      </c>
    </row>
    <row r="72" spans="1:11" x14ac:dyDescent="0.25">
      <c r="A72" s="78" t="s">
        <v>128</v>
      </c>
      <c r="B72" s="75"/>
      <c r="C72" s="76"/>
      <c r="E72" s="78" t="s">
        <v>128</v>
      </c>
      <c r="F72" s="75"/>
      <c r="G72" s="76"/>
      <c r="I72" s="78" t="s">
        <v>128</v>
      </c>
      <c r="J72" s="75"/>
      <c r="K72" s="76"/>
    </row>
    <row r="73" spans="1:11" x14ac:dyDescent="0.25">
      <c r="A73" s="74" t="s">
        <v>129</v>
      </c>
      <c r="B73" s="75">
        <f>$C$63*C73</f>
        <v>232.27039777956486</v>
      </c>
      <c r="C73" s="76">
        <v>1.6500000000000001E-2</v>
      </c>
      <c r="E73" s="74" t="s">
        <v>129</v>
      </c>
      <c r="F73" s="75">
        <f t="shared" ref="F73:F75" si="4">$G$63*G73</f>
        <v>104.97628599024283</v>
      </c>
      <c r="G73" s="76">
        <v>1.6500000000000001E-2</v>
      </c>
      <c r="I73" s="74" t="s">
        <v>129</v>
      </c>
      <c r="J73" s="75">
        <f t="shared" ref="J73:J75" si="5">$K$63*K73</f>
        <v>90.877570822768774</v>
      </c>
      <c r="K73" s="76">
        <v>1.6500000000000001E-2</v>
      </c>
    </row>
    <row r="74" spans="1:11" x14ac:dyDescent="0.25">
      <c r="A74" s="74" t="s">
        <v>130</v>
      </c>
      <c r="B74" s="75">
        <f>$C$63*C74</f>
        <v>1069.8515291664805</v>
      </c>
      <c r="C74" s="76">
        <v>7.5999999999999998E-2</v>
      </c>
      <c r="E74" s="74" t="s">
        <v>130</v>
      </c>
      <c r="F74" s="75">
        <f t="shared" si="4"/>
        <v>483.52713547020937</v>
      </c>
      <c r="G74" s="76">
        <v>7.5999999999999998E-2</v>
      </c>
      <c r="I74" s="74" t="s">
        <v>130</v>
      </c>
      <c r="J74" s="75">
        <f t="shared" si="5"/>
        <v>418.58759894123796</v>
      </c>
      <c r="K74" s="76">
        <v>7.5999999999999998E-2</v>
      </c>
    </row>
    <row r="75" spans="1:11" x14ac:dyDescent="0.25">
      <c r="A75" s="74" t="s">
        <v>131</v>
      </c>
      <c r="B75" s="75">
        <f>$C$63*C75</f>
        <v>703.84969024110569</v>
      </c>
      <c r="C75" s="76">
        <v>0.05</v>
      </c>
      <c r="E75" s="74" t="s">
        <v>131</v>
      </c>
      <c r="F75" s="75">
        <f t="shared" si="4"/>
        <v>318.1099575461904</v>
      </c>
      <c r="G75" s="76">
        <v>0.05</v>
      </c>
      <c r="I75" s="74" t="s">
        <v>131</v>
      </c>
      <c r="J75" s="75">
        <f t="shared" si="5"/>
        <v>275.38657825081447</v>
      </c>
      <c r="K75" s="76">
        <v>0.05</v>
      </c>
    </row>
    <row r="76" spans="1:11" x14ac:dyDescent="0.25">
      <c r="A76" s="77" t="s">
        <v>132</v>
      </c>
      <c r="B76" s="75"/>
      <c r="C76" s="76">
        <f>SUM(C73:C75)</f>
        <v>0.14250000000000002</v>
      </c>
      <c r="E76" s="77" t="s">
        <v>132</v>
      </c>
      <c r="F76" s="75"/>
      <c r="G76" s="76">
        <f>SUM(G73:G75)</f>
        <v>0.14250000000000002</v>
      </c>
      <c r="I76" s="77" t="s">
        <v>132</v>
      </c>
      <c r="J76" s="75"/>
      <c r="K76" s="76">
        <f>SUM(K73:K75)</f>
        <v>0.14250000000000002</v>
      </c>
    </row>
    <row r="77" spans="1:11" x14ac:dyDescent="0.25">
      <c r="A77" s="78" t="s">
        <v>133</v>
      </c>
      <c r="B77" s="75"/>
      <c r="C77" s="76"/>
      <c r="E77" s="78" t="s">
        <v>133</v>
      </c>
      <c r="F77" s="75"/>
      <c r="G77" s="76"/>
      <c r="I77" s="78" t="s">
        <v>133</v>
      </c>
      <c r="J77" s="75"/>
      <c r="K77" s="76"/>
    </row>
    <row r="78" spans="1:11" x14ac:dyDescent="0.25">
      <c r="A78" s="74" t="s">
        <v>134</v>
      </c>
      <c r="B78" s="75">
        <f>$C$63*C78</f>
        <v>35.19248451205528</v>
      </c>
      <c r="C78" s="76">
        <v>2.5000000000000001E-3</v>
      </c>
      <c r="E78" s="74" t="s">
        <v>134</v>
      </c>
      <c r="F78" s="75">
        <f t="shared" ref="F78:F79" si="6">$G$63*G78</f>
        <v>15.90549787730952</v>
      </c>
      <c r="G78" s="76">
        <v>2.5000000000000001E-3</v>
      </c>
      <c r="I78" s="74" t="s">
        <v>134</v>
      </c>
      <c r="J78" s="75">
        <f t="shared" ref="J78:J79" si="7">$K$63*K78</f>
        <v>13.769328912540724</v>
      </c>
      <c r="K78" s="76">
        <v>2.5000000000000001E-3</v>
      </c>
    </row>
    <row r="79" spans="1:11" x14ac:dyDescent="0.25">
      <c r="A79" s="74" t="s">
        <v>135</v>
      </c>
      <c r="B79" s="75">
        <f>$C$63*C79</f>
        <v>35.19248451205528</v>
      </c>
      <c r="C79" s="76">
        <v>2.5000000000000001E-3</v>
      </c>
      <c r="E79" s="74" t="s">
        <v>135</v>
      </c>
      <c r="F79" s="75">
        <f t="shared" si="6"/>
        <v>15.90549787730952</v>
      </c>
      <c r="G79" s="76">
        <v>2.5000000000000001E-3</v>
      </c>
      <c r="I79" s="74" t="s">
        <v>135</v>
      </c>
      <c r="J79" s="75">
        <f t="shared" si="7"/>
        <v>13.769328912540724</v>
      </c>
      <c r="K79" s="76">
        <v>2.5000000000000001E-3</v>
      </c>
    </row>
    <row r="80" spans="1:11" x14ac:dyDescent="0.25">
      <c r="A80" s="77" t="s">
        <v>136</v>
      </c>
      <c r="B80" s="75"/>
      <c r="C80" s="76">
        <f>SUM(C78:C79)</f>
        <v>5.0000000000000001E-3</v>
      </c>
      <c r="E80" s="77" t="s">
        <v>136</v>
      </c>
      <c r="F80" s="75"/>
      <c r="G80" s="76">
        <f>SUM(G78:G79)</f>
        <v>5.0000000000000001E-3</v>
      </c>
      <c r="I80" s="77" t="s">
        <v>136</v>
      </c>
      <c r="J80" s="75"/>
      <c r="K80" s="76">
        <f>SUM(K78:K79)</f>
        <v>5.0000000000000001E-3</v>
      </c>
    </row>
    <row r="81" spans="1:11" ht="16.5" customHeight="1" x14ac:dyDescent="0.25">
      <c r="A81" s="107" t="s">
        <v>137</v>
      </c>
      <c r="B81" s="108"/>
      <c r="C81" s="79">
        <f>SUM(C67+C70+C73+C74+C75+C78+C79)</f>
        <v>0.22450000000000003</v>
      </c>
      <c r="E81" s="107" t="s">
        <v>137</v>
      </c>
      <c r="F81" s="108"/>
      <c r="G81" s="79">
        <f>SUM(G67+G70+G73+G74+G75+G78+G79)</f>
        <v>0.22450000000000003</v>
      </c>
      <c r="I81" s="107" t="s">
        <v>137</v>
      </c>
      <c r="J81" s="108"/>
      <c r="K81" s="79">
        <f>SUM(K67+K70+K73+K74+K75+K78+K79)</f>
        <v>0.22450000000000003</v>
      </c>
    </row>
    <row r="82" spans="1:11" x14ac:dyDescent="0.25">
      <c r="A82" s="109" t="s">
        <v>142</v>
      </c>
      <c r="B82" s="110">
        <f>C63*1.2245</f>
        <v>17237.278914004673</v>
      </c>
      <c r="C82" s="111"/>
      <c r="E82" s="109" t="s">
        <v>138</v>
      </c>
      <c r="F82" s="110">
        <f>G63*1.2245</f>
        <v>7790.5128603062021</v>
      </c>
      <c r="G82" s="111"/>
      <c r="I82" s="109" t="s">
        <v>138</v>
      </c>
      <c r="J82" s="110">
        <f>K63*1.2245</f>
        <v>6744.2173013624451</v>
      </c>
      <c r="K82" s="111"/>
    </row>
    <row r="83" spans="1:11" x14ac:dyDescent="0.25">
      <c r="A83" s="109"/>
      <c r="B83" s="112"/>
      <c r="C83" s="113"/>
      <c r="E83" s="109"/>
      <c r="F83" s="112"/>
      <c r="G83" s="113"/>
      <c r="I83" s="109"/>
      <c r="J83" s="112"/>
      <c r="K83" s="113"/>
    </row>
    <row r="84" spans="1:11" x14ac:dyDescent="0.25">
      <c r="A84" s="109" t="s">
        <v>143</v>
      </c>
      <c r="B84" s="110">
        <f>B82/24</f>
        <v>718.21995475019469</v>
      </c>
      <c r="C84" s="111"/>
      <c r="E84" s="109" t="s">
        <v>138</v>
      </c>
      <c r="F84" s="110">
        <f>F82/24</f>
        <v>324.60470251275842</v>
      </c>
      <c r="G84" s="111"/>
      <c r="I84" s="109" t="s">
        <v>138</v>
      </c>
      <c r="J84" s="110">
        <f>J82/24</f>
        <v>281.00905422343521</v>
      </c>
      <c r="K84" s="111"/>
    </row>
    <row r="85" spans="1:11" x14ac:dyDescent="0.25">
      <c r="A85" s="109"/>
      <c r="B85" s="112"/>
      <c r="C85" s="113"/>
      <c r="E85" s="109"/>
      <c r="F85" s="112"/>
      <c r="G85" s="113"/>
      <c r="I85" s="109"/>
      <c r="J85" s="112"/>
      <c r="K85" s="113"/>
    </row>
    <row r="86" spans="1:11" x14ac:dyDescent="0.25">
      <c r="A86" s="109" t="s">
        <v>144</v>
      </c>
      <c r="B86" s="126">
        <v>6</v>
      </c>
      <c r="C86" s="127"/>
      <c r="E86" s="109" t="s">
        <v>144</v>
      </c>
      <c r="F86" s="126">
        <v>6</v>
      </c>
      <c r="G86" s="127"/>
      <c r="I86" s="109" t="s">
        <v>144</v>
      </c>
      <c r="J86" s="126">
        <v>6</v>
      </c>
      <c r="K86" s="127"/>
    </row>
    <row r="87" spans="1:11" x14ac:dyDescent="0.25">
      <c r="A87" s="109"/>
      <c r="B87" s="128"/>
      <c r="C87" s="129"/>
      <c r="E87" s="109"/>
      <c r="F87" s="128"/>
      <c r="G87" s="129"/>
      <c r="I87" s="109"/>
      <c r="J87" s="128"/>
      <c r="K87" s="129"/>
    </row>
    <row r="88" spans="1:11" x14ac:dyDescent="0.25">
      <c r="A88" s="109" t="s">
        <v>145</v>
      </c>
      <c r="B88" s="110">
        <f>B86*B84</f>
        <v>4309.3197285011684</v>
      </c>
      <c r="C88" s="111"/>
      <c r="E88" s="109" t="s">
        <v>145</v>
      </c>
      <c r="F88" s="110">
        <f>F86*F84</f>
        <v>1947.6282150765505</v>
      </c>
      <c r="G88" s="111"/>
      <c r="I88" s="109" t="s">
        <v>145</v>
      </c>
      <c r="J88" s="110">
        <f>J86*J84</f>
        <v>1686.0543253406113</v>
      </c>
      <c r="K88" s="111"/>
    </row>
    <row r="89" spans="1:11" x14ac:dyDescent="0.25">
      <c r="A89" s="109"/>
      <c r="B89" s="112"/>
      <c r="C89" s="113"/>
      <c r="E89" s="109"/>
      <c r="F89" s="112"/>
      <c r="G89" s="113"/>
      <c r="I89" s="109"/>
      <c r="J89" s="112"/>
      <c r="K89" s="113"/>
    </row>
    <row r="90" spans="1:11" x14ac:dyDescent="0.25">
      <c r="B90" s="91"/>
      <c r="E90" s="17"/>
      <c r="F90" s="17"/>
      <c r="G90" s="17"/>
      <c r="I90" s="17"/>
      <c r="J90" s="17"/>
      <c r="K90" s="17"/>
    </row>
    <row r="91" spans="1:11" x14ac:dyDescent="0.25">
      <c r="A91" s="92"/>
      <c r="B91" s="91"/>
    </row>
    <row r="92" spans="1:11" ht="15.75" x14ac:dyDescent="0.25">
      <c r="A92" s="106" t="s">
        <v>141</v>
      </c>
      <c r="B92" s="106"/>
      <c r="C92" s="106"/>
      <c r="E92" s="106" t="s">
        <v>141</v>
      </c>
      <c r="F92" s="106"/>
      <c r="G92" s="106"/>
      <c r="I92" s="106" t="s">
        <v>141</v>
      </c>
      <c r="J92" s="106"/>
      <c r="K92" s="106"/>
    </row>
    <row r="93" spans="1:11" ht="15.75" x14ac:dyDescent="0.25">
      <c r="A93" s="57"/>
      <c r="E93" s="57"/>
      <c r="F93" s="80"/>
      <c r="G93" s="80"/>
      <c r="I93" s="57"/>
      <c r="J93" s="80"/>
      <c r="K93" s="80"/>
    </row>
    <row r="94" spans="1:11" ht="15.75" x14ac:dyDescent="0.25">
      <c r="A94" s="57"/>
      <c r="E94" s="57"/>
      <c r="F94" s="80"/>
      <c r="G94" s="80"/>
      <c r="I94" s="57"/>
      <c r="J94" s="80"/>
      <c r="K94" s="80"/>
    </row>
    <row r="95" spans="1:11" ht="15.75" x14ac:dyDescent="0.25">
      <c r="A95" s="57"/>
      <c r="E95" s="57"/>
      <c r="F95" s="80"/>
      <c r="G95" s="80"/>
      <c r="I95" s="57"/>
      <c r="J95" s="80"/>
      <c r="K95" s="80"/>
    </row>
    <row r="96" spans="1:11" ht="15.75" x14ac:dyDescent="0.25">
      <c r="A96" s="106" t="s">
        <v>33</v>
      </c>
      <c r="B96" s="106"/>
      <c r="C96" s="106"/>
      <c r="E96" s="106" t="s">
        <v>33</v>
      </c>
      <c r="F96" s="106"/>
      <c r="G96" s="106"/>
      <c r="I96" s="106" t="s">
        <v>33</v>
      </c>
      <c r="J96" s="106"/>
      <c r="K96" s="106"/>
    </row>
    <row r="97" spans="1:11" ht="15.75" x14ac:dyDescent="0.25">
      <c r="A97" s="106" t="s">
        <v>34</v>
      </c>
      <c r="B97" s="106"/>
      <c r="C97" s="106"/>
      <c r="E97" s="106" t="s">
        <v>34</v>
      </c>
      <c r="F97" s="106"/>
      <c r="G97" s="106"/>
      <c r="I97" s="106" t="s">
        <v>34</v>
      </c>
      <c r="J97" s="106"/>
      <c r="K97" s="106"/>
    </row>
    <row r="98" spans="1:11" ht="15.75" x14ac:dyDescent="0.25">
      <c r="A98" s="106" t="s">
        <v>35</v>
      </c>
      <c r="B98" s="106"/>
      <c r="C98" s="106"/>
      <c r="E98" s="106" t="s">
        <v>35</v>
      </c>
      <c r="F98" s="106"/>
      <c r="G98" s="106"/>
      <c r="I98" s="106" t="s">
        <v>35</v>
      </c>
      <c r="J98" s="106"/>
      <c r="K98" s="106"/>
    </row>
    <row r="99" spans="1:11" ht="15.75" x14ac:dyDescent="0.25">
      <c r="A99" s="106" t="s">
        <v>36</v>
      </c>
      <c r="B99" s="106"/>
      <c r="C99" s="106"/>
      <c r="E99" s="106" t="s">
        <v>36</v>
      </c>
      <c r="F99" s="106"/>
      <c r="G99" s="106"/>
      <c r="I99" s="106" t="s">
        <v>36</v>
      </c>
      <c r="J99" s="106"/>
      <c r="K99" s="106"/>
    </row>
    <row r="100" spans="1:11" ht="15.75" x14ac:dyDescent="0.25">
      <c r="A100" s="106" t="s">
        <v>37</v>
      </c>
      <c r="B100" s="106"/>
      <c r="C100" s="106"/>
      <c r="E100" s="106" t="s">
        <v>37</v>
      </c>
      <c r="F100" s="106"/>
      <c r="G100" s="106"/>
      <c r="I100" s="106" t="s">
        <v>37</v>
      </c>
      <c r="J100" s="106"/>
      <c r="K100" s="106"/>
    </row>
  </sheetData>
  <mergeCells count="181">
    <mergeCell ref="B88:C89"/>
    <mergeCell ref="E86:E87"/>
    <mergeCell ref="F86:G87"/>
    <mergeCell ref="E88:E89"/>
    <mergeCell ref="F88:G89"/>
    <mergeCell ref="I86:I87"/>
    <mergeCell ref="J86:K87"/>
    <mergeCell ref="I88:I89"/>
    <mergeCell ref="J88:K89"/>
    <mergeCell ref="A1:C3"/>
    <mergeCell ref="E1:G3"/>
    <mergeCell ref="I1:K3"/>
    <mergeCell ref="A4:A5"/>
    <mergeCell ref="B4:C5"/>
    <mergeCell ref="E4:E5"/>
    <mergeCell ref="F4:G5"/>
    <mergeCell ref="I4:I5"/>
    <mergeCell ref="J4:K5"/>
    <mergeCell ref="B6:C6"/>
    <mergeCell ref="F6:G6"/>
    <mergeCell ref="J6:K6"/>
    <mergeCell ref="A7:A8"/>
    <mergeCell ref="B7:C8"/>
    <mergeCell ref="E7:E8"/>
    <mergeCell ref="F7:G8"/>
    <mergeCell ref="I7:I8"/>
    <mergeCell ref="J7:K8"/>
    <mergeCell ref="B11:C11"/>
    <mergeCell ref="F11:G11"/>
    <mergeCell ref="J11:K11"/>
    <mergeCell ref="B12:C12"/>
    <mergeCell ref="F12:G12"/>
    <mergeCell ref="J12:K12"/>
    <mergeCell ref="B9:C9"/>
    <mergeCell ref="F9:G9"/>
    <mergeCell ref="J9:K9"/>
    <mergeCell ref="B10:C10"/>
    <mergeCell ref="F10:G10"/>
    <mergeCell ref="J10:K10"/>
    <mergeCell ref="B15:C15"/>
    <mergeCell ref="F15:G15"/>
    <mergeCell ref="J15:K15"/>
    <mergeCell ref="B16:C16"/>
    <mergeCell ref="F16:G16"/>
    <mergeCell ref="J16:K16"/>
    <mergeCell ref="B13:C13"/>
    <mergeCell ref="F13:G13"/>
    <mergeCell ref="J13:K13"/>
    <mergeCell ref="B14:C14"/>
    <mergeCell ref="F14:G14"/>
    <mergeCell ref="J14:K14"/>
    <mergeCell ref="B19:C19"/>
    <mergeCell ref="F19:G19"/>
    <mergeCell ref="J19:K19"/>
    <mergeCell ref="B20:C20"/>
    <mergeCell ref="F20:G20"/>
    <mergeCell ref="J20:K20"/>
    <mergeCell ref="B17:C17"/>
    <mergeCell ref="F17:G17"/>
    <mergeCell ref="J17:K17"/>
    <mergeCell ref="B18:C18"/>
    <mergeCell ref="F18:G18"/>
    <mergeCell ref="J18:K18"/>
    <mergeCell ref="B23:C23"/>
    <mergeCell ref="F23:G23"/>
    <mergeCell ref="J23:K23"/>
    <mergeCell ref="B24:C24"/>
    <mergeCell ref="F24:G24"/>
    <mergeCell ref="J24:K24"/>
    <mergeCell ref="B21:C21"/>
    <mergeCell ref="F21:G21"/>
    <mergeCell ref="J21:K21"/>
    <mergeCell ref="B22:C22"/>
    <mergeCell ref="F22:G22"/>
    <mergeCell ref="J22:K22"/>
    <mergeCell ref="A27:A28"/>
    <mergeCell ref="B27:C28"/>
    <mergeCell ref="E27:E28"/>
    <mergeCell ref="F27:G28"/>
    <mergeCell ref="I27:I28"/>
    <mergeCell ref="J27:K28"/>
    <mergeCell ref="B25:C25"/>
    <mergeCell ref="F25:G25"/>
    <mergeCell ref="J25:K25"/>
    <mergeCell ref="B26:C26"/>
    <mergeCell ref="F26:G26"/>
    <mergeCell ref="J26:K26"/>
    <mergeCell ref="B31:C31"/>
    <mergeCell ref="F31:G31"/>
    <mergeCell ref="J31:K31"/>
    <mergeCell ref="B32:C32"/>
    <mergeCell ref="F32:G32"/>
    <mergeCell ref="J32:K32"/>
    <mergeCell ref="B29:C29"/>
    <mergeCell ref="F29:G29"/>
    <mergeCell ref="J29:K29"/>
    <mergeCell ref="B30:C30"/>
    <mergeCell ref="F30:G30"/>
    <mergeCell ref="J30:K30"/>
    <mergeCell ref="B35:C35"/>
    <mergeCell ref="F35:G35"/>
    <mergeCell ref="J35:K35"/>
    <mergeCell ref="B36:C36"/>
    <mergeCell ref="F36:G36"/>
    <mergeCell ref="J36:K36"/>
    <mergeCell ref="B33:C33"/>
    <mergeCell ref="F33:G33"/>
    <mergeCell ref="J33:K33"/>
    <mergeCell ref="B34:C34"/>
    <mergeCell ref="F34:G34"/>
    <mergeCell ref="J34:K34"/>
    <mergeCell ref="I39:I40"/>
    <mergeCell ref="J39:J40"/>
    <mergeCell ref="K39:K40"/>
    <mergeCell ref="A63:B63"/>
    <mergeCell ref="E63:F63"/>
    <mergeCell ref="I63:J63"/>
    <mergeCell ref="B37:C37"/>
    <mergeCell ref="F37:G37"/>
    <mergeCell ref="J37:K37"/>
    <mergeCell ref="B38:C38"/>
    <mergeCell ref="A39:A40"/>
    <mergeCell ref="B39:B40"/>
    <mergeCell ref="C39:C40"/>
    <mergeCell ref="E39:E40"/>
    <mergeCell ref="F39:F40"/>
    <mergeCell ref="G39:G40"/>
    <mergeCell ref="A68:B68"/>
    <mergeCell ref="E68:F68"/>
    <mergeCell ref="I68:J68"/>
    <mergeCell ref="A69:C69"/>
    <mergeCell ref="E69:G69"/>
    <mergeCell ref="I69:K69"/>
    <mergeCell ref="I64:I65"/>
    <mergeCell ref="J64:J65"/>
    <mergeCell ref="K64:K65"/>
    <mergeCell ref="A66:C66"/>
    <mergeCell ref="E66:G66"/>
    <mergeCell ref="I66:K66"/>
    <mergeCell ref="A64:A65"/>
    <mergeCell ref="B64:B65"/>
    <mergeCell ref="C64:C65"/>
    <mergeCell ref="E64:E65"/>
    <mergeCell ref="F64:F65"/>
    <mergeCell ref="G64:G65"/>
    <mergeCell ref="A92:C92"/>
    <mergeCell ref="E92:G92"/>
    <mergeCell ref="I92:K92"/>
    <mergeCell ref="A96:C96"/>
    <mergeCell ref="E96:G96"/>
    <mergeCell ref="I96:K96"/>
    <mergeCell ref="A81:B81"/>
    <mergeCell ref="E81:F81"/>
    <mergeCell ref="I81:J81"/>
    <mergeCell ref="A82:A83"/>
    <mergeCell ref="B82:C83"/>
    <mergeCell ref="E82:E83"/>
    <mergeCell ref="F82:G83"/>
    <mergeCell ref="I82:I83"/>
    <mergeCell ref="J82:K83"/>
    <mergeCell ref="A84:A85"/>
    <mergeCell ref="B84:C85"/>
    <mergeCell ref="E84:E85"/>
    <mergeCell ref="F84:G85"/>
    <mergeCell ref="I84:I85"/>
    <mergeCell ref="J84:K85"/>
    <mergeCell ref="A86:A87"/>
    <mergeCell ref="B86:C87"/>
    <mergeCell ref="A88:A89"/>
    <mergeCell ref="A99:C99"/>
    <mergeCell ref="E99:G99"/>
    <mergeCell ref="I99:K99"/>
    <mergeCell ref="A100:C100"/>
    <mergeCell ref="E100:G100"/>
    <mergeCell ref="I100:K100"/>
    <mergeCell ref="A97:C97"/>
    <mergeCell ref="E97:G97"/>
    <mergeCell ref="I97:K97"/>
    <mergeCell ref="A98:C98"/>
    <mergeCell ref="E98:G98"/>
    <mergeCell ref="I98:K98"/>
  </mergeCells>
  <pageMargins left="0.70866141732283472" right="0.70866141732283472" top="1" bottom="0.74803149606299213" header="0.17" footer="0.17"/>
  <pageSetup paperSize="9" scale="92" orientation="portrait" horizontalDpi="0" verticalDpi="0" r:id="rId1"/>
  <headerFooter>
    <oddHeader>&amp;L&amp;G&amp;R&amp;G</oddHeader>
    <oddFooter>&amp;C&amp;G</oddFooter>
  </headerFooter>
  <colBreaks count="1" manualBreakCount="1">
    <brk id="3" max="1048575" man="1"/>
  </col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1</vt:i4>
      </vt:variant>
    </vt:vector>
  </HeadingPairs>
  <TitlesOfParts>
    <vt:vector size="3" baseType="lpstr">
      <vt:lpstr>ANEXO V - GRU FACCINI</vt:lpstr>
      <vt:lpstr>COMPOSIÇÃO DOS CUSTOS</vt:lpstr>
      <vt:lpstr>'COMPOSIÇÃO DOS CUSTOS'!Área_de_Impressão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 Yuri Yanaga Morimoto</dc:creator>
  <cp:lastModifiedBy>Henrique Duct - pc</cp:lastModifiedBy>
  <cp:lastPrinted>2025-01-10T19:42:04Z</cp:lastPrinted>
  <dcterms:created xsi:type="dcterms:W3CDTF">2022-06-28T12:09:56Z</dcterms:created>
  <dcterms:modified xsi:type="dcterms:W3CDTF">2025-01-10T19:42:06Z</dcterms:modified>
</cp:coreProperties>
</file>